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432"/>
  </bookViews>
  <sheets>
    <sheet name="Лист1" sheetId="1" r:id="rId1"/>
  </sheets>
  <definedNames>
    <definedName name="_xlnm.Print_Titles" localSheetId="0">Лист1!$5:$6</definedName>
    <definedName name="_xlnm.Print_Area" localSheetId="0">Лист1!$A$1:$K$151</definedName>
  </definedNames>
  <calcPr calcId="162913"/>
</workbook>
</file>

<file path=xl/calcChain.xml><?xml version="1.0" encoding="utf-8"?>
<calcChain xmlns="http://schemas.openxmlformats.org/spreadsheetml/2006/main">
  <c r="D148" i="1" l="1"/>
  <c r="E148" i="1"/>
  <c r="F148" i="1"/>
  <c r="G148" i="1"/>
  <c r="H148" i="1"/>
  <c r="I148" i="1"/>
  <c r="J148" i="1"/>
  <c r="C148" i="1"/>
  <c r="D135" i="1"/>
  <c r="E135" i="1"/>
  <c r="F135" i="1"/>
  <c r="G135" i="1"/>
  <c r="H135" i="1"/>
  <c r="I135" i="1"/>
  <c r="J135" i="1"/>
  <c r="C135" i="1"/>
  <c r="D123" i="1"/>
  <c r="E123" i="1"/>
  <c r="F123" i="1"/>
  <c r="G123" i="1"/>
  <c r="H123" i="1"/>
  <c r="I123" i="1"/>
  <c r="J123" i="1"/>
  <c r="C123" i="1"/>
  <c r="D76" i="1"/>
  <c r="E76" i="1"/>
  <c r="F76" i="1"/>
  <c r="G76" i="1"/>
  <c r="H76" i="1"/>
  <c r="I76" i="1"/>
  <c r="J76" i="1"/>
  <c r="C76" i="1"/>
  <c r="D146" i="1" l="1"/>
  <c r="E146" i="1"/>
  <c r="F146" i="1"/>
  <c r="G146" i="1"/>
  <c r="H146" i="1"/>
  <c r="I146" i="1"/>
  <c r="J146" i="1"/>
  <c r="C146" i="1"/>
  <c r="D9" i="1" l="1"/>
  <c r="E9" i="1"/>
  <c r="F9" i="1"/>
  <c r="G9" i="1"/>
  <c r="H9" i="1"/>
  <c r="I9" i="1"/>
  <c r="J9" i="1"/>
  <c r="D144" i="1" l="1"/>
  <c r="E144" i="1"/>
  <c r="F144" i="1"/>
  <c r="G144" i="1"/>
  <c r="H144" i="1"/>
  <c r="I144" i="1"/>
  <c r="J144" i="1"/>
  <c r="D133" i="1"/>
  <c r="E133" i="1"/>
  <c r="F133" i="1"/>
  <c r="G133" i="1"/>
  <c r="H133" i="1"/>
  <c r="I133" i="1"/>
  <c r="J133" i="1"/>
  <c r="D130" i="1"/>
  <c r="E130" i="1"/>
  <c r="F130" i="1"/>
  <c r="G130" i="1"/>
  <c r="H130" i="1"/>
  <c r="I130" i="1"/>
  <c r="J130" i="1"/>
  <c r="D100" i="1"/>
  <c r="E100" i="1"/>
  <c r="F100" i="1"/>
  <c r="G100" i="1"/>
  <c r="H100" i="1"/>
  <c r="I100" i="1"/>
  <c r="J100" i="1"/>
  <c r="D43" i="1"/>
  <c r="D8" i="1" s="1"/>
  <c r="E43" i="1"/>
  <c r="E8" i="1" s="1"/>
  <c r="F43" i="1"/>
  <c r="F8" i="1" s="1"/>
  <c r="G43" i="1"/>
  <c r="G8" i="1" s="1"/>
  <c r="H43" i="1"/>
  <c r="H8" i="1" s="1"/>
  <c r="I43" i="1"/>
  <c r="I8" i="1" s="1"/>
  <c r="J43" i="1"/>
  <c r="J8" i="1" s="1"/>
  <c r="C144" i="1"/>
  <c r="C133" i="1"/>
  <c r="C130" i="1"/>
  <c r="C100" i="1"/>
  <c r="C43" i="1"/>
  <c r="C9" i="1"/>
  <c r="J7" i="1" l="1"/>
  <c r="F7" i="1"/>
  <c r="D7" i="1"/>
  <c r="H7" i="1"/>
  <c r="I7" i="1"/>
  <c r="E7" i="1"/>
  <c r="G7" i="1"/>
  <c r="C8" i="1"/>
  <c r="C7" i="1" s="1"/>
</calcChain>
</file>

<file path=xl/sharedStrings.xml><?xml version="1.0" encoding="utf-8"?>
<sst xmlns="http://schemas.openxmlformats.org/spreadsheetml/2006/main" count="308" uniqueCount="280">
  <si>
    <t>№ п/п</t>
  </si>
  <si>
    <t>Наименование объекта, с указанием адреса</t>
  </si>
  <si>
    <t>ПСД</t>
  </si>
  <si>
    <t>ВСЕГО 
2022 г.</t>
  </si>
  <si>
    <t>4.1.</t>
  </si>
  <si>
    <t>ВСЕГО РАСХОДЫ НА КАПИТАЛЬНЫЙ РЕМОНТ</t>
  </si>
  <si>
    <t>МУ "Управление общего и дошкольного образования Администрации города Норильска"</t>
  </si>
  <si>
    <t>Дошкольные учреждения</t>
  </si>
  <si>
    <t>Общеобразовательные учреждения</t>
  </si>
  <si>
    <t>МУ "Управление по делам культуры и искусства Администрации города Норильска"</t>
  </si>
  <si>
    <t>МУ "Управление по спорту Администрации города Норильска"</t>
  </si>
  <si>
    <t>МУ "Администрация города Норильска"</t>
  </si>
  <si>
    <t>МУ "Кайерканское территориальное управление Администрации города Норильска"</t>
  </si>
  <si>
    <t>1.</t>
  </si>
  <si>
    <t>2.</t>
  </si>
  <si>
    <t>3.</t>
  </si>
  <si>
    <t>4.</t>
  </si>
  <si>
    <t>5.</t>
  </si>
  <si>
    <t>6.</t>
  </si>
  <si>
    <t>7.</t>
  </si>
  <si>
    <t>Подробное обоснование по видам выполняемых работ</t>
  </si>
  <si>
    <t>ВСЕГО 
2023 г.</t>
  </si>
  <si>
    <t>Здание Администрации города Норильска, г. Норильск, Центральный район, просп. Ленинский, д. 24 А</t>
  </si>
  <si>
    <t xml:space="preserve">Здание Кайерканского территориального управления Администрации города Норильска, г. Норильск, район Кайеркан, ул. Шахтёрская, д. 9 А </t>
  </si>
  <si>
    <t>Здание МБУ ДО "Норильская детская школа искусств", г. Норильск, Центральный район, ул. Б. Хмельницкого, д. 17 А</t>
  </si>
  <si>
    <t>Здание МБУ ДО "Норильская детская художественная школа", г. Норильск, Центральный район, ул. Комсомольская, д. 52 А</t>
  </si>
  <si>
    <t>Здание МБУ ДО "Талнахская детская школа искусств", г. Норильск, район Талнах, ул. Горняков, д. 9</t>
  </si>
  <si>
    <t>Здание МБУ "Централизованная библиотечная система", Городская публичная библиотека, г. Норильск, Центральный район, просп. Ленинский, д. 20 А</t>
  </si>
  <si>
    <t>Здание МБУ "Централизованная библиотечная система", Талнахская городская библиотека, г. Норильск, район Талнах, ул. Диксона, д. 9</t>
  </si>
  <si>
    <t>Помещения МБУ "Централизованная библиотечная система", филиал № 3, г. Норильск, Центральный район, пр. Котульского, д. 15</t>
  </si>
  <si>
    <t>Помещения МБУ "Централизованная библиотечная система", филиал № 4, г. Норильск, Центральный район, пр. Солнечный, д. 2</t>
  </si>
  <si>
    <t>Помещения МБУ "Централизованная библиотечная система", филиал № 6, г. Норильск, район Талнах, ул. Энтузиастов, д. 1 А</t>
  </si>
  <si>
    <t>Здание МБУ "Музейно-выставочный комплекс "Музей Норильска", г. Норильск, Центральный район, просп. Ленинский, д. 14</t>
  </si>
  <si>
    <t>Здание МБУК "Городской центр культуры", г. Норильск, Центральный район, ул. Орджоникидзе, д. 15</t>
  </si>
  <si>
    <t>Здание МБУК "КДЦ "Юбилейный", г. Норильск, район Кайеркан, ул. Шахтерская, д. 14</t>
  </si>
  <si>
    <t>Здание МАДОУ "Детский сад № 2 "Умка", корп. 1, г. Норильск, Центральный район, ул. Орджоникидзе, д. 14 Б</t>
  </si>
  <si>
    <t xml:space="preserve">Здание МБДОУ "Детский сад № 9 "Зимушка", г. Норильск, район Талнах, ул. Новая, д. 7 </t>
  </si>
  <si>
    <t>Здание МБДОУ "Детский сад № 14 "Олененок", корп. 1, г. Норильск, Центральный район, ул. Нансена, д. 96</t>
  </si>
  <si>
    <t>Здание МБДОУ "Детский сад № 24 "Родничок", г. Норильск, Центральный район, ул. Лауреатов, д. 69</t>
  </si>
  <si>
    <t>Здание МБДОУ "Детский сад № 28 "Веселинка", г. Норильск, Центральный район, ул. Югославская, д. 10</t>
  </si>
  <si>
    <t>Здание МБДОУ "Детский сад № 32 "Снегирек", г. Норильск, Центральный район, ул. Севастопольская, д. 7 В</t>
  </si>
  <si>
    <t>Здание МБДОУ "Детский сад № 36 "Полянка", г. Норильск,  район Кайеркан, ул. Строительная, д. 4</t>
  </si>
  <si>
    <t>Здание МБДОУ  "Детский сад № 46
"Надежда", г. Норильск, Центральный район, ул. Лауреатов, д. 63</t>
  </si>
  <si>
    <t>Здание МБДОУ "Детский сад № 59 "Золушка", корп. 2, г. Норильск, Центральный район, ул. Московская, д. 29</t>
  </si>
  <si>
    <t>Здание МБДОУ "Детский сад № 66 "Радость", г. Норильск, Центральный район, ул. Нансена, д. 10</t>
  </si>
  <si>
    <t>Здание МБДОУ "Детский сад № 68 "Ладушки", корп. 1, г. Норильск, Центральный район, ул. Московская, д. 10</t>
  </si>
  <si>
    <t xml:space="preserve">Здание МБДОУ "Детский сад № 68 "Ладушки", корп. 2, г. Норильск, Центральный район, ул. Ленинградская, д. 4 А </t>
  </si>
  <si>
    <t>Здание МБДОУ "Детский сад № 71 "Антошка", г. Норильск, Центральный район, ул. Нансена, д. 34</t>
  </si>
  <si>
    <t>Здание МБДОУ "Детский сад № 73 "Веселые человечки", г. Норильск, Центральный район, ул. Комсомольская, д. 21</t>
  </si>
  <si>
    <t>Здание МБДОУ "Детский сад № 74 "Земляничка", корп. 1, г. Норильск, район Талнах, ул. Энтузиастов, д. 3</t>
  </si>
  <si>
    <t>Здание МБДОУ "Детский сад № 78 "Василек", г. Норильск, Центральный район, ул. Набережная Урванцева, д. 43</t>
  </si>
  <si>
    <t>Здание МАДОУ "Детский сад № 81 "Конек-Горбунок", г. Норильск, район Талнах, ул. Игарская, д. 44 А</t>
  </si>
  <si>
    <t>Здание МБДОУ "Детский сад № 83 "Золотой петушок", г. Норильск, район Талнах, ул. Дудинская, д. 5</t>
  </si>
  <si>
    <t>Здание МБДОУ "Детский сад № 92 "Облачко", г. Норильск, район Талнах, ул. Космонавтов, д. 10</t>
  </si>
  <si>
    <t>Здание МБДОУ "Детский сад № 93 "Капитошка", г. Норильск, район Талнах, ул. Рудная, д. 33 А</t>
  </si>
  <si>
    <t>Здание МБДОУ "Детский сад № 99 "Топ-топ", г. Норильск, Центральный район, ул. Хантайская, д. 25</t>
  </si>
  <si>
    <t>Здание МБОУ "Гимназия № 1", корп. 2, г. Норильск, Центральный район, ул. Талнахская, д. 23</t>
  </si>
  <si>
    <t>Здание МБОУ "Гимназия № 7", корп. 1, г. Норильск, Центральный район, просп. Ленинский, д. 45 В</t>
  </si>
  <si>
    <t>Здание МБОУ "Гимназия № 7", корп. 2, г. Норильск, Центральный район, просп. Ленинский, д. 37 В</t>
  </si>
  <si>
    <t>Здание МБОУ "Гимназия № 11", г. Норильск, район Кайеркан, ул. Надеждинская, д. 16</t>
  </si>
  <si>
    <t>Здание МБОУ "Лицей № 3", корп. 2, г. Норильск, Центральный район, ул. Набережная Урванцева, д. 35</t>
  </si>
  <si>
    <t xml:space="preserve">Здание МБОУ "СШ № 16", г. Норильск, Центральный район, пр. Молодежный, д. 17 </t>
  </si>
  <si>
    <t>Здание МБОУ "СШ № 20", г. Норильск, район Талнах, ул. Маслова, д. 1</t>
  </si>
  <si>
    <t>Здание МБОУ "СШ № 27", г. Норильск, район Талнах, ул. М. Кравца, д. 8 А</t>
  </si>
  <si>
    <t>Здание МБОУ "СШ № 33", г. Норильск, район Талнах, ул. Энтузиастов, д. 5</t>
  </si>
  <si>
    <t>Здание МБОУ "СШ № 36", г. Норильск, район Талнах, ул. Бауманская, д. 22 А</t>
  </si>
  <si>
    <t>Здание МБОУ "СШ № 37", г. Норильск, район Кайеркан, ул. Первомайская, д. 34</t>
  </si>
  <si>
    <t>Здание МБОУ "СШ № 38", корп. 2, г. Норильск, район Талнах, ул. Енисейская, д. 24</t>
  </si>
  <si>
    <t>Здание МБОУ "СШ № 39", г. Норильск, район Талнах, ул. Игарская, д. 40</t>
  </si>
  <si>
    <t>Здание МБОУ "СШ № 41", корп. 1, г. Норильск, Центральный район, ул. Озерная, д. 25</t>
  </si>
  <si>
    <t xml:space="preserve">Здание МБОУ "СШ № 42", г. Норильск, район Талнах, ул. Игарская, д. 16 </t>
  </si>
  <si>
    <t>Здание МБОУ "СШ № 43", г. Норильск, район Талнах, ул. Рудная, д. 15</t>
  </si>
  <si>
    <t xml:space="preserve">Здание МБОУ "СШ № 45", г. Норильск, район Кайеркан, ул. Норильская, д. 6 </t>
  </si>
  <si>
    <t>Здание МБУ ДО "ДДТ",  г. Норильск, район Кайеркан, ул. Победы, д. 7</t>
  </si>
  <si>
    <t>Здания МБУ ДО "СДЮТиЭ" СОК Оганер, г. Норильск, Центральный район, ул. Вальковская, д. 18</t>
  </si>
  <si>
    <t>Здание МБДОУ "Детский сад № 84 "Голубок", г. Норильск, район Кайеркан, ул. Первомайская, д. 6</t>
  </si>
  <si>
    <t>Здание МАДОУ "Детский сад № 5 "Норильчонок", корп. 2, г. Норильск, Центральный район, ул. Комсомольская, д. 40</t>
  </si>
  <si>
    <t>Здание МБОУ "Лицей № 3", корп. 1, г. Норильск, Центральный район, ул. Комсомольская, д. 27 А</t>
  </si>
  <si>
    <t>Здание МБОУ "СШ № 13", корп. 2, г. Норильск, Центральный район, пл. Металлургов, д. 23</t>
  </si>
  <si>
    <t>Помещения МБУ "Централизованная библиотечная система", филиал № 8, г. Норильск, район Кайеркан, ул. Строительная, д. 2 А</t>
  </si>
  <si>
    <t>Помещения МБУ "Централизованная библиотечная система", филиал № 10, г. Норильск, район Кайеркан, ул. Строительная, д. 2 А</t>
  </si>
  <si>
    <t>Помещения МБУ Кинокомплекс "Родина", г. Норильск, Центральный район, просп. Ленинский, д. 7</t>
  </si>
  <si>
    <t>Здание МБУК "КДЦ им.Вл. Высоцкого", г. Норильск, район Талнах, ул. Строителей, д. 17</t>
  </si>
  <si>
    <t>Здание МБУК "КДЦ им.Вл. Высоцкого", г. Норильск, район Талнах, ул. Строителей, д. 25</t>
  </si>
  <si>
    <t>Здание МБУК "КДЦ "Юбилейный", г. Норильск, район Кайеркан, ул. Школьная, д. 17 А</t>
  </si>
  <si>
    <t>Здание МБУ "Дворец спорта "Арктика", г. Норильск, Центральный район, ул. Комсомольская, д. 13 ("Плавательный бассейн г. Норильск")</t>
  </si>
  <si>
    <t>Здание МБУ "Дворец спорта "Арктика", г. Норильск, Центральный район, ул. Комсомольская, д. 46 А ("Крытый каток "Льдинка")</t>
  </si>
  <si>
    <t xml:space="preserve">Здание МБУ "Дворец спорта "Арктика", г. Норильск, Центральный район, ул. Набережная Урванцева, д. 53 </t>
  </si>
  <si>
    <t>Здание МБУ "Дом спорта "БОКМО", г. Норильск, Центральный район, ул. Талнахская, д. 68 А</t>
  </si>
  <si>
    <t>Здание МБУ "Дом спорта "БОКМО", г. Норильск, Центральный район, ул. Октябрьская, д. 6 Б ("Дом физической культуры")</t>
  </si>
  <si>
    <t>Здание МБУ "Дом спорта "БОКМО", г. Норильск, Центральный район, пл. Металлургов, д. 25 А ("Спортивный зал "Геркулес")</t>
  </si>
  <si>
    <t xml:space="preserve">Объект МБУ "Стадион "Заполярник", г. Норильск, Центральный район, ул. Пушкина, д. 7 </t>
  </si>
  <si>
    <t>Здание МАУ ДО "Норильский центр безопасности движения", г. Норильск, Центральный район, пр. Молодежный, д. 9</t>
  </si>
  <si>
    <t>Здание МБУ "СШ № 4", г. Норильск, район Талнах, ул. Энтузиастов, д. 9</t>
  </si>
  <si>
    <t>Здание МБУ "СШ № 5", г. Норильск, район Кайеркан, ул. Первомайская, д. 10</t>
  </si>
  <si>
    <t>Здание МБУ "Спортивный комплекс "Талнах", Культурно-оздоровительный комплекс, г. Норильск, район Талнах, ул. Таймырская, д. 15</t>
  </si>
  <si>
    <t>Здание МБУ "Спортивный комплекс "Талнах", г. Норильск, район Талнах, ул. Новая, д. 11 А ("СОЦ" "ВОСТОК")</t>
  </si>
  <si>
    <t>Нежилое отдельно стоящее здание (Красноярский край, город Норильск, район Талнах, ул. Космонавтов, зд. 15 А) муниципального бюджетного учреждения "Спортивный комплекс "Талнах"</t>
  </si>
  <si>
    <t>Здание МБУ "Спортивный комплекс "Кайеркан", Плавательный бассейн, г. Норильск, район Кайеркан, ул. Надеждинская, д. 16 А</t>
  </si>
  <si>
    <t>Здание МБУ "Спортивный комплекс "Кайеркан", г. Норильск, район Кайеркан, ул. Надеждинская, д. 3 А (Дом спорта)</t>
  </si>
  <si>
    <t>Здание МБУ "Спортивный комплекс "Кайеркан", г. Норильск, район Кайеркан, ул. Надеждинская, д. 5 ("Ледовый Дворец спорта")</t>
  </si>
  <si>
    <t>Помещения МБУ "СШ № 2", г. Норильск, Центральный район, ул. Талнахская, д. 51</t>
  </si>
  <si>
    <t>Помещения МБУ "Молодежный центр", г. Норильск, район Кайеркан, ул. Школьная, д. 10</t>
  </si>
  <si>
    <t>Помещения Управления информатизации и связи, г. Норильск, Центральный район, пл. Металлургов, д. 1</t>
  </si>
  <si>
    <t>МУ "Талнахское территориальное управление Администрации города Норильска"</t>
  </si>
  <si>
    <t>Здание Талнахского территориального управления Администрации города Норильска, г. Норильск, район Талнах, ул. Диксона, д. 10</t>
  </si>
  <si>
    <t>"Площадь Победы с памятным знаком", расположенный по адресу: г. Норильск, район Талнах, площадь Победы"</t>
  </si>
  <si>
    <t>МУ "Управление имущества Администрации города Норильска"</t>
  </si>
  <si>
    <t>Нежилое отдельно стоящее здание, расположенное по адресу: г. Норильск, Центральный район, ул. Б. Хмельницкого, д. 18</t>
  </si>
  <si>
    <t xml:space="preserve">Нежилое отдельно стоящее здание, расположенное по адресу: г. Норильск, Центральный район, район станции Голиково, д. 12          </t>
  </si>
  <si>
    <t>Нежилое отдельно стоящее здание, расположенное по адресу: г. Норильск, Центральный район, район станции Голиково, д. 15</t>
  </si>
  <si>
    <t>Отдельно стоящее одноэтажное здание хозблока, расположенное по адресу: г. Норильск, ст. Голиково</t>
  </si>
  <si>
    <t>Сооружение инженерной инфраструктуры - газопровод от ГРС 1 до ГРУ крематория, расположенный по адресу: Красноярский край, г. Норильск, Центральный район, район ГРС 1</t>
  </si>
  <si>
    <t>Гараж-стоянка автоколонны № 3 МУП "НПОПАТ", расположенный по адресу: г. Норильск, промплощадка шахты "Маяк" рудника "Комсомольский"</t>
  </si>
  <si>
    <t>АБК, участок капитального ремонта (УКР), гараж-стоянка автоколонны № 4, нефтеловушка а/к № 4, Красноярский край, г. Норильск, район Центральный, 14 километр автодороги Норильск-Алыкель, район НМЗ, строение 31</t>
  </si>
  <si>
    <t>МБУ "Автохозяйство"</t>
  </si>
  <si>
    <t xml:space="preserve">Нежилое отдельно стоящее здание, расположенное по адресу: г. Норильск, Центральный район, ул. 50 лет Октября, зд. 20 </t>
  </si>
  <si>
    <t>Здание МБУ ДО "Оганерская детская школа искусств", г. Норильск, Центральный район, ул. Вальковская, д. 6</t>
  </si>
  <si>
    <t>Здание МБОУ "Гимназия № 5", корп. 2, г. Норильск, Центральный район, ул. Ветеранов, д. 17</t>
  </si>
  <si>
    <t>Здание МБОУ "СШ № 28", корп. 2, г. Норильск, Центральный район, ул. Талнахская, д. 54</t>
  </si>
  <si>
    <t>Здание МБУ ДО "СОЦ", г. Норильск, Центральный район, ул. Мира д. 3</t>
  </si>
  <si>
    <t>Здание МБДОУ "Детский сад № 8 "Тундровичок", г. Норильск, Центральный район, ул. Талнахская, д. 24</t>
  </si>
  <si>
    <t>Здание МБОУ "СШ № 1", корп. 2, г. Норильск, Центральный район, ул. Севастопольская, д. 8 А</t>
  </si>
  <si>
    <t>Здание МБУ ДО "Норильская детская школа искусств", г. Норильск, Центральный район, ул. Набережная Урванцева, 29 ("Артистенок")</t>
  </si>
  <si>
    <t>Здание МБДОУ "Детский сад № 82 "Сказка", корп. 1, г. Норильск, Центральный район, ул. Советская, д. 8 А</t>
  </si>
  <si>
    <t>смета д/с 5 по тек ремонту</t>
  </si>
  <si>
    <t>перенос на 2022</t>
  </si>
  <si>
    <t xml:space="preserve">перенос на 2022 </t>
  </si>
  <si>
    <t>ВСЕГО 
2020 г.</t>
  </si>
  <si>
    <t>ВСЕГО 
2021 г.</t>
  </si>
  <si>
    <t>3.1.</t>
  </si>
  <si>
    <t>5.1.</t>
  </si>
  <si>
    <t>6.1.</t>
  </si>
  <si>
    <t xml:space="preserve">Приложение № 3
к муниципальной программе
"Поддержание сохранности действующих и 
строительство новых объектов социальной 
инфраструктуры" </t>
  </si>
  <si>
    <t>Сведения о распределении расходов по капитальному ремонту объектов муниципальной собственности</t>
  </si>
  <si>
    <t>Здание МБОУ "СШ № 32", корп. 1, г. Норильск, район Кайеркан, ул. Победы, д. 11</t>
  </si>
  <si>
    <t>Здание МБДОУ "Детский сад № 4 "Колокольчик", корп. 2,  г. Норильск, район Талнах, ул. Пионерская, д. 6</t>
  </si>
  <si>
    <t>Здание МБОУ "СШ № 13", корп. 1, г. Норильск, Центральный район, пл. Металлургов, д. 15</t>
  </si>
  <si>
    <t>МКУ "Управление муниципальных закупок"</t>
  </si>
  <si>
    <t>Помещения МКУ "Управление муниципальных закупок",  г. Норильск, Центральный район, просп. Ленинский, д. 1</t>
  </si>
  <si>
    <t>Помещения под офисы, Центральный район, г. Норильск, ул. Набережная Урванцева, д. 49, пом. 133</t>
  </si>
  <si>
    <t>2022 - разработка ПСД под размещение офисных помещений</t>
  </si>
  <si>
    <t>Здание МАДОУ "Детский сад № 2 "Умка", корп. 2, г. Норильск, Центральный район, просп. Ленинский, д. 41 А</t>
  </si>
  <si>
    <t>2023 - ремонт фасада (6 500,0 тыс. руб.), замена ограждения (500,0 тыс. руб.)</t>
  </si>
  <si>
    <t>Здание МБДОУ "Детский сад № 4 "Колокольчик", корп.1, г. Норильск, район Талнах, ул. Горняков, д. 13</t>
  </si>
  <si>
    <t>2022 - ремонт и окраска фасада и крылец здания, замена оконных блоков
2023 - монтаж системы "теплый пол" в 2-х группах</t>
  </si>
  <si>
    <t>2021 - ремонт кровли</t>
  </si>
  <si>
    <t>2020 - замена системы отопления, включая индивидуальный тепловой пункт, разводку, стояки и приборы отопления, разводку водоснабжения, проходящую в канале 1 этажа, установку насосного оборудования
2021 - ремонт наружных стеновых панелей, ремонт крылец здания, замена оконных блоков
2023 - монтаж системы "теплый пол" в 2-х группах</t>
  </si>
  <si>
    <t>2021 - разработка ПСД на замену всех систем инженерно-технического обеспечения и ремонт помещений 
2023 - замена системы отопления, включая индивидуальный тепловой пункт, разводку, стояки и приборы отопления, ремонт помещений пищеблока</t>
  </si>
  <si>
    <t>2023 - замена системы отопления, включая индивидуальный тепловой пункт, разводку, стояки и приборы отопления</t>
  </si>
  <si>
    <t>2020 - ремонт пищеблока, замена систем водоснабжения, канализации и отопления, включая индивидуальный тепловой пункт, разводку, стояки и приборы, ремонт помещений, замена оконных блоков, монтаж систем АПС и СОУЭ (38 427,8 тыс. руб.), разработка ПСД на АПС и СОУЭ (200,0 тыс. руб.)
2021 - ремонт пищеблока, замена систем водоснабжения, канализации и отопления, включая индивидуальный тепловой пункт, разводку, стояки и приборы, ремонт помещений, замена оконных блоков, монтаж систем АПС и СОУЭ</t>
  </si>
  <si>
    <t xml:space="preserve">2020 - ремонт и окраска фасада и крылец здания, замена оконных блоков </t>
  </si>
  <si>
    <t>2021 - разработка ПСД на ремонт системы отопления</t>
  </si>
  <si>
    <t>2020 - выполнение работ по ремонту и окраске фасада и крылец здания, замена оконных блоков</t>
  </si>
  <si>
    <t>2023 - ремонт кровли</t>
  </si>
  <si>
    <t xml:space="preserve">2023 - ремонт фасада  </t>
  </si>
  <si>
    <t xml:space="preserve">2021 - облицовка фасада и крылец здания, замена оконных блоков </t>
  </si>
  <si>
    <t>2023 - ремонт фасада</t>
  </si>
  <si>
    <t>2021 - замена системы отопления, включая индивидуальный тепловой пункт, разводку, стояки и приборы отопления</t>
  </si>
  <si>
    <t>2021 - ремонт кровли основного и вспомогательного корпусов, галереи и крыльца центрального входа, ремонт и окраска фасада здания</t>
  </si>
  <si>
    <t xml:space="preserve">2020 - замена системы отопления, включая индивидуальный тепловой пункт, разводку, стояки и приборы отопления                                                                                                                                </t>
  </si>
  <si>
    <t>2020 - ремонт кровли спортивного зала</t>
  </si>
  <si>
    <t>2023 - разработка ПСД (200,0 тыс. руб.) и модернизация индивидуального теплового пункта, АУТВР и теплообменника (3 000,0 тыс. руб.), монтаж системы вентиляции (1 000,0 тыс. руб.) с внесением изменений в проектную документацию (300,0 тыс. руб.)</t>
  </si>
  <si>
    <t>2023 - ремонт запасного выхода</t>
  </si>
  <si>
    <t>2020 - ремонт фасада и крылец 
2023 - ремонт кровли (1 500,0 тыс. руб.), разработка ПСД на замену систем ТВСиК и ИТП (300,0 тыс. руб.), ремонт помещения электрощитовой, замена электропроводки здания (1 000,0 тыс. руб.)</t>
  </si>
  <si>
    <r>
      <t>2020 - разработка ПСД на замену систем отопления, водоснабжения, канализации, ИТП, АУТВР</t>
    </r>
    <r>
      <rPr>
        <b/>
        <sz val="11"/>
        <color indexed="8"/>
        <rFont val="Times New Roman"/>
        <family val="1"/>
        <charset val="204"/>
      </rPr>
      <t/>
    </r>
  </si>
  <si>
    <t>2020 - устройство внешних сетей электроснабжения здания и замена ВРУ по проекту, разработанному в 2019 году</t>
  </si>
  <si>
    <t>2020 - разработка ПСД на ремонт объекта                                                              2021 - ремонт объекта (1 этап)
2022 - ремонт объекта (2 этап)</t>
  </si>
  <si>
    <t>2020 - ремонт кровли</t>
  </si>
  <si>
    <t>2020 - ремонт кровли крематория</t>
  </si>
  <si>
    <t xml:space="preserve">2020 - ремонт кровли здания </t>
  </si>
  <si>
    <t xml:space="preserve">2020 - разработка ПСД на ремонт газопровода </t>
  </si>
  <si>
    <t>2020 - замена ограждающих конструкций стен с сохранением несущего конструктива здания по проекту, разработанному в 2017 году (2 этап)</t>
  </si>
  <si>
    <t>2023 - замена ограждения</t>
  </si>
  <si>
    <t>2022 - разработка ПСД и корректировка ранее разработанных проектов
2023 - ремонт систем отопления, включая индивидуальный тепловой пункт, АУТВР по проекту, разработанному в 2022 году (5 000,0 тыс. руб.), замена ограждения (500,0 тыс. руб.)</t>
  </si>
  <si>
    <t>Здание МБДОУ "Детский сад № 14 "Олененок", корп. 2, г. Норильск, Центральный район, ул. Бегичева, д. 39 Б</t>
  </si>
  <si>
    <t>2023 - ремонт бассейна</t>
  </si>
  <si>
    <t>2022 - ремонт и окраска фасада, крылец здания
2023 - ремонт бассейна, монтаж системы "теплый пол" в 2-х группах</t>
  </si>
  <si>
    <t xml:space="preserve">2021 - ремонт и окраска фасада и крылец здания, замена оконных блоков
2022 - разработка ПСД на замену системы отопления, включая индивидуальный тепловой пункт
2023 - замена системы отопления, включая разводку тепловодоснабжения в канале 1 этажа, индивидуальный тепловой пункт, приборы и стояки отопления, по проекту разработанному в 2022 году                                                                  </t>
  </si>
  <si>
    <t>2022 - ремонт и окраска фасада и крылец здания</t>
  </si>
  <si>
    <t>2020 - корректировка ПСД на замену систем отопления, вентиляции, электроснабжения, разработанного в 2017 году (125,9 тыс. руб.), разработка ПСД на ремонт бассейна с системой рециркуляции для восстановления работоспособности бассейна (143,4 тыс. руб.)
2023 - замена систем отопления по проекту, разработанному в 2017 году (5 000,0 тыс. руб.), ремонт пищеблока (3 000,0 тыс. руб.)</t>
  </si>
  <si>
    <t>2021 - ремонт пищеблока, замена системы водоснабжения и канализации, включая разводку, стояки, подводки и замену санитарных приборов</t>
  </si>
  <si>
    <t>2022 - разработка ПСД на усиление плиты цокольного перекрытия (131,1 тыс. руб.), ремонт пищеблока, замена систем водоснабжения, канализации, отопления, включая индивидуальный тепловой пункт (33 298,6 тыс. руб.)
2023 - ремонт бассейна</t>
  </si>
  <si>
    <r>
      <t>2021 - ремонт кровли</t>
    </r>
    <r>
      <rPr>
        <b/>
        <sz val="12"/>
        <color indexed="10"/>
        <rFont val="Times New Roman"/>
        <family val="1"/>
        <charset val="204"/>
      </rPr>
      <t/>
    </r>
  </si>
  <si>
    <t>2020 - разработка ПСД на модернизацию индивидуального теплового пункта
2022 - замена системы отопления, включая индивидуальный тепловой пункт, разводку, стояки и приборы отопления</t>
  </si>
  <si>
    <t>Здание МБДОУ "Детский сад № 75 "Зайчонок" , г. Норильск, район Кайеркан, ул. Первомайская, д. 36</t>
  </si>
  <si>
    <t>2020 - ремонт крыльца запасного выхода, герметизация межпанельных швов, замена оконных блоков, окраска фасада
2023 - ремонт бассейна</t>
  </si>
  <si>
    <t>2022 - ремонт кровли</t>
  </si>
  <si>
    <t>Здание МБДОУ "Детский сад № 86 "Брусничка", г. Норильск, район Талнах, ул. Бауманская, д. 23</t>
  </si>
  <si>
    <t>2021 - разработка ПСД для перехода на закрытую систему теплоснабжения (горячего водоснабжения)
2022 - ремонт пищеблока, замена систем водоснабжения, канализации, отопления, включая индивидуальный тепловой пункт</t>
  </si>
  <si>
    <t>Здание МБДОУ "Детский сад № 95 "Снежинка", г. Норильск, район Кайеркан, ул. Строительная, д. 1 Е</t>
  </si>
  <si>
    <t>2023 - ремонт ограждения</t>
  </si>
  <si>
    <t>2020 - замена системы отопления, включая индивидуальный тепловой пункт, разводку, стояки и приборы отопления
2023 - замена системы водоснабжения, канализации, включая разводку, стояки, подводки и сантехнические приборы</t>
  </si>
  <si>
    <t>2020 - ремонт кровли
2022 - ремонт и окраска фасада и крылец здания</t>
  </si>
  <si>
    <t>Здание МБОУ "СШ № 3", г. Норильск, Центральный район, ул. Советская, д. 5 А</t>
  </si>
  <si>
    <t>2022 - разработка ПСД на замену систем водоснабжения и канализации</t>
  </si>
  <si>
    <t>2022 - ремонт и окраска фасада</t>
  </si>
  <si>
    <t>2021 - монтаж заземления трубы электропроводки, торгово-технологического оборудования и металлических моечных ванн пищеблока
2022 - ремонт и окраска фасада и крылец здания, замена оконных блоков</t>
  </si>
  <si>
    <t>2020 - комплекс мероприятий по приведению температурного режима в холодных чердачных помещениях к нормативным показателям
2022 - ремонт и окраска фасада и крылец здания</t>
  </si>
  <si>
    <t>Здание МБОУ "СШ № 23", г. Норильск,  Центральный район, пр. Молодёжный, д. 19</t>
  </si>
  <si>
    <t>Здание МБОУ "СШ № 24", пос. Снежногорск, ул. Хантайская Набережная, д. 7 (школа)</t>
  </si>
  <si>
    <t>МБОУ "СШ № 24", пос. Снежногорск, ул. Хантайская Набережная, д. 1 А (детский сад)</t>
  </si>
  <si>
    <t>2022 -разработка ПСД на замену всех систем инженерно-технического обеспечения, ремонт помещений, ремонт конструкций "0" цикла
2023 - замена трубопроводов и теплоизоляции канализации ТВС, по проекту разработанному в 2022 году</t>
  </si>
  <si>
    <t>2022 - разработка ПСД на замену всех систем инженерно-технического обеспечения, ремонт помещений, ремонт конструкций "0" цикла (1 222,5 тыс. руб.), разработка ПСД на ремонт фасада (облицовка) (136,1 тыс. руб.),  разработка ПСД на благоустройство территории (131,8 тыс. руб.)</t>
  </si>
  <si>
    <t xml:space="preserve">2020 - замена системы водоснабжения, включая разводку, стояки подводки и замену санитарных приборов                                                                                                     </t>
  </si>
  <si>
    <t>2023 - ремонт и окраска фасада здания</t>
  </si>
  <si>
    <t>Здание МБОУ "СШ № 31", г. Норильск, Центральный район, ул. Талнахская, д. 64</t>
  </si>
  <si>
    <t>2022 - ремонт и окраска фасада, ремонт кровли</t>
  </si>
  <si>
    <t>2021 - замена оконных блоков
2022 - ремонт и окраска фасада</t>
  </si>
  <si>
    <t>2020 - ремонт и окраска фасада и крылец здания, замена оконных блоков
2022 - ремонт мягкой кровли</t>
  </si>
  <si>
    <t>2020 - комплекс мероприятий по приведению температурного режима в холодных чердачных помещениях к нормативным показателям
2023 - ремонт и окраска фасада и крылец здания</t>
  </si>
  <si>
    <t>2020 - комплекс мероприятий по приведению температурного режима в холодных чердачных помещениях к нормативным показателям
2021 - разработка ПСД на замену всех систем инженерно-технического обеспечения и ремонт помещений, комплекс мероприятий по приведению температурного режима в холодных чердачных помещениях к нормативным показателям, ремонт кровли и устройство слуховых окон
2023 - замена системы отопления по разработанному проекту</t>
  </si>
  <si>
    <t>2023 - разработка ПСД на замену системы отопления, включая индивидуальный тепловой пункт, разводку, стояки и приборы отопления</t>
  </si>
  <si>
    <t>2023 - ремонт крылец</t>
  </si>
  <si>
    <t xml:space="preserve">2021 - ремонт кровли
2023 - устройство ограждения территории </t>
  </si>
  <si>
    <t>2020 - замена системы отопления, водоснабжения и канализации с заменой санитарных приборов
2022 - разработка ПСД на обустройство спортивно-оздоровительного комплекса</t>
  </si>
  <si>
    <t>2020 - замена кровельного покрытия концертного зала
2023 - мероприятия по обеспечению доступа МГН</t>
  </si>
  <si>
    <t>2023 - монтаж системы видеонаблюдения (500,0 тыс. руб.), ремонт кровли (3 500,0 тыс. руб.), ремонт помещений 2 этажа (5 000,0 тыс. руб.)</t>
  </si>
  <si>
    <t xml:space="preserve">2020 - ремонт кровли
2021 - разработка ПСД на замену всех систем инженерно-технического обеспечения и ремонт помещений, ремонт кровли
2022 - ремонт фасада и крылец здания
2023 - замена системы ТВС и К, согласно разработанной в 2021 году ПСД всех инженерных сетей, включая разводку, стояки, сантехприборы, приборы отопления, ремонт индивидуального теплового пункта (5 000,0 тыс. руб.), ремонт системы вентиляции и электроснабжения (1 000,0 тыс. руб.), ремонт лестничных клеток (2 000,0 тыс. руб.), общестроительные работы по ремонту внутренних помещений (3 000,0 тыс. руб.)                                                                                                                                           </t>
  </si>
  <si>
    <t>2020 - ремонт фасада здания, замена дверей входной группы здания, восстановление кровельного ограждения                                                                                                                                                                                                   2023 - выполнение работ по восстановлению конструкций "0" цикла, упорядочение электрокабельной продукции, выполнение отмостки здания (2 000,0 тыс. руб.), ремонт двух лестничных маршей (2 500,0 тыс. руб.), ПСД на модернизацию системы вентиляции (500,0 тыс. руб.)</t>
  </si>
  <si>
    <t>2020 - разработка ПСД на капитальный ремонт для модернизации библиотечного пространства (в том числе дизайн-проект)
2022 - ремонт кровли (8 578,8 тыс. руб.), модернизация библиотечного пространства по проекту, разработанному в 2020 году, включая ремонт фасада, замена отделки помещений (устранение нарушений требований пожарной безопасности) (29 661,4 тыс. руб.) (1 этап)
2023 - модернизация библиотечного пространства по проекту, разработанному в 2020 году, включая ремонт фасада, замена отделки помещений (устранение нарушений требований пожарной безопасности) (2 этап)</t>
  </si>
  <si>
    <t xml:space="preserve">2023 - ремонт помещений 1 и 2 этажей, центральной лестницы </t>
  </si>
  <si>
    <t>Помещения МБУ "Централизованная библиотечная система", филиал № 1, г. Норильск, район Кайеркан, ул. Первомайская, д. 42</t>
  </si>
  <si>
    <t xml:space="preserve">2023 - ремонт тамбура и крыльца второго центрального входа, ремонт кровли          </t>
  </si>
  <si>
    <t>2020 - разработка ПСД на замену системы отопления, модернизацию ИТП с установкой АУТВР, с учетом ремонта помещения для ИТП
2022 - замена системы отопления по проекту, разработанному в 2020 году, ремонт помещений (устранение нарушений требований пожарной безопасности)
2023 - ремонт крыльца центрального входа</t>
  </si>
  <si>
    <t>2023 - устройство геотермических скважин, геодезических марок, ремонт подполья, отмостки по периметру здания, восстановление изоляцию на трубопроводах, упорядочение электрокабельной продукции</t>
  </si>
  <si>
    <t>2022 - разработка ПСД на выполнение ремонтных работ по сохранению объекта культурного наследия (1 этап)                                                                                                                                                   2023 - разработка ПСД на выполнение ремонтных работ по сохранению объекта культурного наследия (2 этап)</t>
  </si>
  <si>
    <t>Дом, в котором в 1950-х гг. жил геолог Урванцев Николай Николаевич, открывший Норильское месторождение полиметаллических руд, г. Норильск, Центральный район, просп. Ленинский, д. 14/1</t>
  </si>
  <si>
    <t>Помещения МБУ "Музейно-выставочный комплекс "Музей Норильска", г. Норильск, Центральный район, ул. Талнахская, д. 78</t>
  </si>
  <si>
    <t>2022 - разработка ПСД на комплексный ремонт внутренних и наружных пространств с прохождением государственной экспертизы, проектной документацией и историко-культурной экспертизы</t>
  </si>
  <si>
    <t xml:space="preserve">2020 - замена системы вентиляции по проекту, разработанному в 2017 году (1 этап)
2021 - замена системы вентиляции по проекту, разработанному в 2017 году (2 этап) (43 497,2 тыс. руб.), разработка ПСД на замену вводных кабельных линий (692,9 тыс. руб.)  </t>
  </si>
  <si>
    <r>
      <t xml:space="preserve">2020 - разработка ПСД на ремонт помещений 
2023 - монтаж закрытой системы теплоснабжения (3 000,0 тыс. руб.), разработка ПСД на ремонт помещений 1 этажа (500,0 тыс. руб.)                                                                         </t>
    </r>
    <r>
      <rPr>
        <b/>
        <sz val="12"/>
        <color indexed="8"/>
        <rFont val="Times New Roman"/>
        <family val="1"/>
        <charset val="204"/>
      </rPr>
      <t/>
    </r>
  </si>
  <si>
    <t>2022 - ремонт кровли
2023 - ремонт входной группы и предкассового фойе (5 000,0 тыс. руб.), разработка ПСД (200,0 тыс. руб.) и модернизация индивидуального теплового пункта (1 000,0 тыс. руб.), ремонт крыльца запасного выхода (500,0 тыс. руб.)</t>
  </si>
  <si>
    <t>Помещения МУ "Управление по делам культуры и искусства Администрации города Норильска", г. Норильск, Центральный район, ул. Пушкина, д. 12</t>
  </si>
  <si>
    <t>2020 - разработка ПСД на замену систем отопления, вентиляции, водоснабжения, канализации, ИТП, АУТВР (328,9 тыс. руб.), ПСД на благоустройство территории (12,6 тыс. руб.)
2021 - разработка ПСД на замену систем отопления, вентиляции, водоснабжения, канализации, ИТП, АУТВР (328,9 тыс. руб.), корректировка ранее разработанного проекта (541,6 тыс. руб.) 
2023 - демонтаж аварийного здания гаража и галереи</t>
  </si>
  <si>
    <t xml:space="preserve">2023 - разработка ПСД для перехода на закрытую систему теплоснабжения </t>
  </si>
  <si>
    <t>2022 - разработка ПСД и корректировка ранее разработанных проектов
2023 - замена проводниковой электрической сети, системы вентиляции, осушения воздуха и водоподготовки по проекту, разработанному в 2017 году</t>
  </si>
  <si>
    <t>2022 - разработка ПСД на капитальный ремонт систем отопления, тепловодоснабжения и водоотведения
2023 - ремонт мягкой кровли</t>
  </si>
  <si>
    <t>2020 - восстановительные работы после пожара (1 этап)  
2021 - восстановительные работы после пожара (2 этап) с частичным ремонтом кровли, корректировка ранее разработанного проекта, ремонт навесного фасада, замена стеклопакетов
2023 - замена системы электроосвещения и силового оборудования, систем водоснабжения и водоотведения по проекту, разработанному в 2017 году</t>
  </si>
  <si>
    <t>2020 - ремонт кровли     
2021 - замена систем водоснабжения и канализации по существующей схеме, ремонт раздевалок
2022 - разработка ПСД на ремонт фасада
2023 - ремонт фасада здания</t>
  </si>
  <si>
    <t>2023 - разработка ПСД на усиление фундамента левой части здания, ремонт помещений 1 и цокольного этажей (500,0 тыс. руб.), ремонт фундамента левой части здания с последующим ремонтом помещений 1 и цокольного этажей (1 500,0 тыс. руб.)</t>
  </si>
  <si>
    <t>2021 - засыпка провалов на беговой дорожке, ремонт покрытия на беговой дорожке и игровой площадке, устройство отмостки по периметру здания</t>
  </si>
  <si>
    <t>2022 - разработка ПСД на ремонт помещений (все части, кроме АПС и СОУЭ)</t>
  </si>
  <si>
    <t>2021 - ремонт систем вентиляции, отопления, водоснабжения, канализации, ремонт помещений по проекту, разработанному в 2018 году (1 этап)
2022 - ремонт систем вентиляции, отопления, водоснабжения, канализации, ремонт помещений по проекту, разработанному в 2018 году (2 этап)
2023 - ремонт системы электроснабжения, сетей внешнего и внутреннего освещения</t>
  </si>
  <si>
    <t>2020 - разработка ПСД на модернизацию системы АПС и СОУЭ  
2022 - ремонт систем отопления, канализации, водоснабжения, вентиляции, электроснабжения, ремонт помещений по проекту, разработанному в 2018 году (1 этап)
2023 - ремонт систем отопления, канализации, водоснабжения, вентиляции, электроснабжения, ремонт помещений по проекту, разработанному в 2018 году (2 этап)</t>
  </si>
  <si>
    <t>2022 - ремонт системы вентиляции по проекту, разработанному в 2019 году, ремонт систем водоснабжения и канализации, ремонт помещений (1 этап)
2023 - ремонт системы вентиляции по проекту, разработанному в 2019 году, ремонт систем водоснабжения и канализации, ремонт помещений (2 этап)</t>
  </si>
  <si>
    <t>Здание МБУ "Спортивный комплекс "Талнах", г. Норильск, район Талнах, ул. Таймырская, д. 11 ("Плавательный бассейн")</t>
  </si>
  <si>
    <t>2022 - разработка ПСД на ремонт фасада
2023 - ремонт фасада (5 000,0 тыс. руб.), изготовление и строительство холодного тамбура с входной группой (1 000,0 тыс. руб.)</t>
  </si>
  <si>
    <t>2022 - разработка ПСД на замену всех систем инженерно-технического обеспечения и ремонт помещений                                                                                                                                            2023 - монтажные работы по замене системы вентиляции и сопутствующие общестроительные работы (19 000,0 тыс. руб.), работы по наружной и внутренней проводниковой сети и электрооборудования по ПСД 2022 года (1 000,0 тыс. руб.)</t>
  </si>
  <si>
    <t>2020 - корректировка проекта на замену систем водоснабжения, водоотведения, отопления, ИТП, УУТЭ, разработанного в 2015 году</t>
  </si>
  <si>
    <t>2023 - ремонт системы вентиляции по проекту, разработанному в 2017 году (2 000,00 тыс. руб.), разработка ПСД на замену систем ТВСиК и отопления (300,0 тыс. руб.), замена системы ТВСиК согласно ранее разработанного проекта (2 000,0 тыс. руб.)</t>
  </si>
  <si>
    <t>2023 - разработка ПСД и замена узла АУТВР (1 000,0 тыс. руб.), замена наружного освещения (200,00 тыс. руб.), ремонт крыльца(1 000,0 тыс. руб.)</t>
  </si>
  <si>
    <t>МБУ "Лыжная база "Оль-Гуль",
г. Норильск, Центральный район, Вальковское шоссе ("Основное здание")</t>
  </si>
  <si>
    <t>МБУ "Лыжная база "Оль-Гуль",
г. Норильск, Центральный район, Вальковское шоссе ("Вспомогательное здание")</t>
  </si>
  <si>
    <t>2023 - приведение технического состояния подполья в соответствие нормам эксплуатации и безопасности использования (2 000,0 тыс. руб.), установка шпальных клетей под балками ростверка (2 000,0 тыс. руб.)</t>
  </si>
  <si>
    <t>2023 - разработка ПСД на проведение ремонто-восстановительных работ</t>
  </si>
  <si>
    <t>Строительство площадки МАУ ДО "Норильский центр безопасности движения" для обучения вождению, г. Норильск, Центральный район</t>
  </si>
  <si>
    <t>2022 - разработка ПСД на строительство площадки для обучения вождению</t>
  </si>
  <si>
    <t>Здание МАДОУ "Детский сад № 45 "Улыбка", г. Норильск, Центральный район, пр. Котульского, д. 7</t>
  </si>
  <si>
    <t>2022 - разработка ПСД на замену кровли</t>
  </si>
  <si>
    <t xml:space="preserve">2020 - разработка ПСД на ремонт фасада, замену оконных блоков, витража, флагштоков, пожарной лестницы, перенос на фасад внешних блоков кондиционеров (в том числе дизайн-проект)    
2021 - разработка ПСД на ремонт фасада, замену оконных блоков, витража, флагштоков, пожарной лестницы, перенос на фасад внешних блоков кондиционеров (в том числе дизайн-проект)                                                                                                                </t>
  </si>
  <si>
    <t>2020 - завершение строительно-монтажных работ по ремонту помещений по проекту, разработанному в 2017 году (2 этап) (61 164,1 тыс. руб.), разработка ПСД на усиление перекрытия и монтаж наружных блоков кондиционеров (172,5 тыс. руб.)
2022 - восстановление кабельной линии</t>
  </si>
  <si>
    <t>Нежилое отдельно стоящее здание, расположенное по адресу: Центральный район, г. Норильск, ул. Талнахская, д. 61</t>
  </si>
  <si>
    <t>Помещения под офисы, Центральный район, г. Норильск, ул. Комсомольская, д. 39</t>
  </si>
  <si>
    <t>Помещения под офисы, Центральный район, г. Норильск, ул. Б. Хмельницкого, д. 18</t>
  </si>
  <si>
    <t xml:space="preserve">2020 - ремонт межпанельных швов (утепление, герметизация), замена 3-х металлических ворот на автоматические подъемно-секционные, ремонт фасада (торкретирование), ремонт центрального и запасного крылец, восстановление парапетных плит согласно проекту, разработанному в 2017 году
2021 - ремонт межпанельных швов (утепление, герметизация), замена 3-х металлических ворот на автоматические подъемно-секционные, ремонт фасада (торкретирование), ремонт центрального и запасного крылец, восстановление парапетных плит согласно проекту, разработанному в 2017 году
2022 - разработка ПСД на прокладку питающего силового кабеля (40,9 тыс. руб.), замена систем вентиляции, отопления, тепловодоснабжения и канализации по проекту, разработанному в 2017 году (9 414,9 тыс. руб.);                                                                                    2023 - замена проводниковой сети и электрооборудования по проекту, разработанному в 2017 году (7 000,0 тыс. руб.), проведение ревизии силового электрооборудования (250,0 тыс. руб.)                                                                                                                        </t>
  </si>
  <si>
    <t>Нежилое отдельно стоящее здание, расположенное по адресу: г. Норильск, Центральный район, ул. Нансена, д. 69</t>
  </si>
  <si>
    <t xml:space="preserve">2020 - ремонт ритуального зала                                                                                                                                                                         </t>
  </si>
  <si>
    <t xml:space="preserve">2020 - разработка ПСД на ремонт кровли и восстановление ж.б. панели на участке капитального ремонта и гараже-стоянке автоколонны № 4                                                                                                                                                                                                                                                                                                                                                                                                                                </t>
  </si>
  <si>
    <t>Помещения МКУ "Управление муниципальных закупок", г. Норильск, Центральный район, просп. Ленинский, д. 1</t>
  </si>
  <si>
    <t>2022 - разработка ПСД на выполнение ремонтных работ по сохранению объекта культурного наследия (крыльцо)</t>
  </si>
  <si>
    <t>Нежилое отдельно стоящее здание, расположенное по адресу: г. Норильск, Центральный район, ул. Энергетическая, д. 14, стр. 1</t>
  </si>
  <si>
    <t>Нежилое отдельно стоящее здание, расположенное по адресу: г. Норильск, Центральный район, ул. Октябрьская, д. 14 А, стр. 7</t>
  </si>
  <si>
    <t>2022 - разработка ПСД на ремонт фасада</t>
  </si>
  <si>
    <t>2023 - ремонт систем вентиляции, отопления, водоснабжения, канализации, ремонт помещений по проекту, разработанному в 2018 году (1 этап)</t>
  </si>
  <si>
    <t xml:space="preserve">2020 - замена электросетей, вентиляции, ремонт зрительного зала, ремонт туалетных комнат с оборудованием отдельной туалетной комнаты для МГН по проекту, разработанному в 2017 году (2 этап) (4 000,0 тыс. руб.), разработка ПСД на ремонт помещений (в том числе дизайн-проект) (290,8 тыс. руб.)
2021 - ПСД на ремонт фасада
2022 - устройство вентилируемого фасада
2023 - ремонт внутренних помещений (5 000,0 тыс. руб.), разработка ПСД на замену систем ТВС и К (200,0 тыс. руб.), замена систем ТВСиК (3 000,0 тыс. руб.) </t>
  </si>
  <si>
    <t xml:space="preserve">2020 - разработка ПСД на вводные кабельные линии
2021 - монтаж системы вентиляции, замена проводниковой сети и электрооборудования, устройство крыльца запасного выхода с обеспечением доступа МГН по проектам, разработанным в 2017-2019 годах, ремонт помещений (1 этап)
2022 -  монтаж системы вентиляции, замена проводниковой сети и электрооборудования, устройство крыльца запасного выхода с обеспечением доступа МГН по проектам, разработанным в 2017-2019 годах, ремонт помещений (2 этап)
2023 - ремонт фасада </t>
  </si>
  <si>
    <t>2022 - модернизация библиотечного пространства
2023 - разработка ПСД на оборудование входа для МГН (300 тыс. руб.), ремонт фасада и кровли (5 000,0 тыс. руб.)</t>
  </si>
  <si>
    <t>2021 - ремонт кровли, разработка ПСД на сохранение объекта культурного наследия в части ремонта фасада и благоустройства территории (1 этап)
2022 - разработка ПСД на сохранение объекта культурного наследия в части ремонта фасада и благоустройства территории (2 этап)
2023 - ремонт помещений (1 этап) (3 000,0 тыс. руб.), разработка ПСД на капитальный ремонт здания (3 022,6 тыс. руб.)</t>
  </si>
  <si>
    <t>Приложение 3 к Постановлению
Администрации города Норильска 
от  12.11.2021 № 536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</si>
</sst>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р_._-;\-* #,##0.00_р_._-;_-* &quot;-&quot;??_р_._-;_-@_-"/>
    <numFmt numFmtId="165" formatCode="#,##0.0"/>
  </numFmts>
  <fonts count="12" x14ac:knownFonts="1">
    <font>
      <sz val="11"/>
      <color theme="1"/>
      <name val="Calibri"/>
      <family val="2"/>
      <scheme val="minor"/>
    </font>
    <font>
      <b/>
      <sz val="11"/>
      <name val="Times New Roman"/>
      <family val="1"/>
      <charset val="204"/>
    </font>
    <font>
      <b/>
      <i/>
      <sz val="11"/>
      <name val="Times New Roman"/>
      <family val="1"/>
      <charset val="204"/>
    </font>
    <font>
      <sz val="11"/>
      <name val="Times New Roman"/>
      <family val="1"/>
      <charset val="204"/>
    </font>
    <font>
      <b/>
      <sz val="11"/>
      <color indexed="8"/>
      <name val="Times New Roman"/>
      <family val="1"/>
      <charset val="204"/>
    </font>
    <font>
      <sz val="11"/>
      <color theme="1"/>
      <name val="Calibri"/>
      <family val="2"/>
      <scheme val="minor"/>
    </font>
    <font>
      <sz val="10"/>
      <name val="Arial"/>
      <family val="2"/>
      <charset val="204"/>
    </font>
    <font>
      <sz val="11"/>
      <color indexed="8"/>
      <name val="Calibri"/>
      <family val="2"/>
      <charset val="204"/>
    </font>
    <font>
      <b/>
      <sz val="12"/>
      <color indexed="8"/>
      <name val="Times New Roman"/>
      <family val="1"/>
      <charset val="204"/>
    </font>
    <font>
      <b/>
      <sz val="12"/>
      <color indexed="10"/>
      <name val="Times New Roman"/>
      <family val="1"/>
      <charset val="204"/>
    </font>
    <font>
      <sz val="11"/>
      <color indexed="8"/>
      <name val="Times New Roman"/>
      <family val="1"/>
      <charset val="204"/>
    </font>
    <font>
      <i/>
      <sz val="11"/>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6" fillId="0" borderId="0"/>
    <xf numFmtId="164" fontId="7" fillId="0" borderId="0" applyFont="0" applyFill="0" applyBorder="0" applyAlignment="0" applyProtection="0"/>
    <xf numFmtId="164" fontId="5" fillId="0" borderId="0" applyFont="0" applyFill="0" applyBorder="0" applyAlignment="0" applyProtection="0"/>
  </cellStyleXfs>
  <cellXfs count="43">
    <xf numFmtId="0" fontId="0" fillId="0" borderId="0" xfId="0"/>
    <xf numFmtId="1" fontId="1" fillId="0" borderId="1" xfId="0" applyNumberFormat="1" applyFont="1" applyFill="1" applyBorder="1" applyAlignment="1">
      <alignment horizontal="left" vertical="center" wrapText="1"/>
    </xf>
    <xf numFmtId="0" fontId="3" fillId="0" borderId="1" xfId="0" applyFont="1" applyFill="1" applyBorder="1" applyAlignment="1">
      <alignment vertical="center" wrapText="1"/>
    </xf>
    <xf numFmtId="165" fontId="3" fillId="0" borderId="1" xfId="0" applyNumberFormat="1" applyFont="1" applyFill="1" applyBorder="1" applyAlignment="1">
      <alignment horizontal="left" vertical="center" wrapText="1" shrinkToFit="1"/>
    </xf>
    <xf numFmtId="49" fontId="3"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left" vertical="center" wrapText="1" shrinkToFit="1"/>
    </xf>
    <xf numFmtId="165" fontId="3" fillId="0" borderId="1" xfId="0" applyNumberFormat="1" applyFont="1" applyFill="1" applyBorder="1" applyAlignment="1">
      <alignment horizontal="left" vertical="center" wrapText="1"/>
    </xf>
    <xf numFmtId="0" fontId="3" fillId="0" borderId="1" xfId="1" applyNumberFormat="1" applyFont="1" applyFill="1" applyBorder="1" applyAlignment="1">
      <alignment horizontal="left" vertical="center" wrapText="1" shrinkToFit="1"/>
    </xf>
    <xf numFmtId="0" fontId="3" fillId="0" borderId="1" xfId="0" applyNumberFormat="1" applyFont="1" applyFill="1" applyBorder="1" applyAlignment="1">
      <alignment horizontal="left" vertical="center" wrapText="1"/>
    </xf>
    <xf numFmtId="1" fontId="3"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1" fontId="3" fillId="0" borderId="1" xfId="0" applyNumberFormat="1" applyFont="1" applyFill="1" applyBorder="1" applyAlignment="1">
      <alignment horizontal="center" vertical="center" wrapText="1"/>
    </xf>
    <xf numFmtId="0" fontId="3" fillId="0" borderId="1" xfId="1" applyFont="1" applyFill="1" applyBorder="1" applyAlignment="1">
      <alignment horizontal="left" vertical="center" wrapText="1" shrinkToFit="1"/>
    </xf>
    <xf numFmtId="3"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NumberFormat="1" applyFont="1" applyFill="1" applyBorder="1" applyAlignment="1">
      <alignment vertical="center" wrapText="1"/>
    </xf>
    <xf numFmtId="1" fontId="3" fillId="0" borderId="1" xfId="0" applyNumberFormat="1" applyFont="1" applyFill="1" applyBorder="1" applyAlignment="1">
      <alignment horizontal="center" vertical="center"/>
    </xf>
    <xf numFmtId="0" fontId="3" fillId="0" borderId="0" xfId="0" applyFont="1" applyFill="1" applyAlignment="1">
      <alignment vertical="center"/>
    </xf>
    <xf numFmtId="0" fontId="3" fillId="0" borderId="0" xfId="0" applyFont="1" applyFill="1" applyAlignment="1">
      <alignment vertical="center" wrapText="1"/>
    </xf>
    <xf numFmtId="165" fontId="3" fillId="0" borderId="0" xfId="0" applyNumberFormat="1" applyFont="1" applyFill="1" applyAlignment="1">
      <alignment vertical="center"/>
    </xf>
    <xf numFmtId="0" fontId="10"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165" fontId="1" fillId="0" borderId="1" xfId="0" applyNumberFormat="1" applyFont="1" applyFill="1" applyBorder="1" applyAlignment="1">
      <alignment horizontal="center" vertical="center" wrapText="1"/>
    </xf>
    <xf numFmtId="165" fontId="3" fillId="0" borderId="1" xfId="0" applyNumberFormat="1" applyFont="1" applyFill="1" applyBorder="1" applyAlignment="1">
      <alignment horizontal="center" vertical="center" wrapText="1"/>
    </xf>
    <xf numFmtId="165" fontId="3" fillId="0" borderId="1" xfId="1" applyNumberFormat="1" applyFont="1" applyFill="1" applyBorder="1" applyAlignment="1">
      <alignment horizontal="center" vertical="center" wrapText="1" shrinkToFit="1"/>
    </xf>
    <xf numFmtId="165" fontId="3" fillId="0" borderId="1" xfId="0" applyNumberFormat="1" applyFont="1" applyFill="1" applyBorder="1" applyAlignment="1">
      <alignment horizontal="center" vertical="center" wrapText="1" shrinkToFit="1"/>
    </xf>
    <xf numFmtId="165" fontId="3" fillId="0" borderId="1" xfId="1" applyNumberFormat="1" applyFont="1" applyFill="1" applyBorder="1" applyAlignment="1">
      <alignment horizontal="center" vertical="center" wrapText="1"/>
    </xf>
    <xf numFmtId="165" fontId="3" fillId="0" borderId="0" xfId="0" applyNumberFormat="1" applyFont="1" applyFill="1" applyBorder="1" applyAlignment="1">
      <alignment horizontal="center" vertical="center"/>
    </xf>
    <xf numFmtId="0" fontId="3" fillId="0" borderId="1" xfId="1" applyNumberFormat="1" applyFont="1" applyFill="1" applyBorder="1" applyAlignment="1">
      <alignment horizontal="left" vertical="center" wrapText="1"/>
    </xf>
    <xf numFmtId="49" fontId="3" fillId="0" borderId="1" xfId="0" applyNumberFormat="1" applyFont="1" applyFill="1" applyBorder="1" applyAlignment="1">
      <alignment vertical="center" wrapText="1"/>
    </xf>
    <xf numFmtId="0" fontId="3" fillId="0" borderId="1" xfId="2" applyNumberFormat="1" applyFont="1" applyFill="1" applyBorder="1" applyAlignment="1">
      <alignment horizontal="left" vertical="center" wrapText="1"/>
    </xf>
    <xf numFmtId="2" fontId="3" fillId="0" borderId="1" xfId="0" applyNumberFormat="1" applyFont="1" applyFill="1" applyBorder="1" applyAlignment="1">
      <alignment horizontal="left" vertical="center" wrapText="1"/>
    </xf>
    <xf numFmtId="0" fontId="3" fillId="0" borderId="1" xfId="1"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vertical="center"/>
    </xf>
    <xf numFmtId="165" fontId="2" fillId="0" borderId="1" xfId="0" applyNumberFormat="1" applyFont="1" applyFill="1" applyBorder="1" applyAlignment="1">
      <alignment horizontal="left" vertical="center" wrapText="1"/>
    </xf>
    <xf numFmtId="165" fontId="2" fillId="0" borderId="1" xfId="0" applyNumberFormat="1" applyFont="1" applyFill="1" applyBorder="1" applyAlignment="1">
      <alignment horizontal="center" vertical="center" wrapText="1"/>
    </xf>
    <xf numFmtId="165" fontId="11"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left" vertical="center" wrapText="1" shrinkToFit="1"/>
    </xf>
    <xf numFmtId="165" fontId="2" fillId="0" borderId="1" xfId="0" applyNumberFormat="1" applyFont="1" applyFill="1" applyBorder="1" applyAlignment="1">
      <alignment horizontal="center" vertical="center" wrapText="1" shrinkToFit="1"/>
    </xf>
    <xf numFmtId="165" fontId="11" fillId="0" borderId="1" xfId="0" applyNumberFormat="1" applyFont="1" applyFill="1" applyBorder="1" applyAlignment="1">
      <alignment horizontal="center" vertical="center" wrapText="1" shrinkToFit="1"/>
    </xf>
    <xf numFmtId="0" fontId="3" fillId="0" borderId="0" xfId="0" applyFont="1" applyFill="1"/>
    <xf numFmtId="0" fontId="1" fillId="0" borderId="0" xfId="0" applyFont="1" applyFill="1" applyAlignment="1">
      <alignment horizontal="center" vertical="center"/>
    </xf>
  </cellXfs>
  <cellStyles count="4">
    <cellStyle name="Обычный" xfId="0" builtinId="0"/>
    <cellStyle name="Обычный 2" xfId="1"/>
    <cellStyle name="Финансовый 2" xfId="2"/>
    <cellStyle name="Финансовый 3" xf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154"/>
  <sheetViews>
    <sheetView tabSelected="1" view="pageBreakPreview" zoomScale="80" zoomScaleNormal="70" zoomScaleSheetLayoutView="80" workbookViewId="0">
      <selection activeCell="K1" sqref="K1"/>
    </sheetView>
  </sheetViews>
  <sheetFormatPr defaultColWidth="9.109375" defaultRowHeight="13.8" x14ac:dyDescent="0.3"/>
  <cols>
    <col min="1" max="1" width="4.6640625" style="17" customWidth="1"/>
    <col min="2" max="2" width="35" style="17" customWidth="1"/>
    <col min="3" max="3" width="17.44140625" style="17" customWidth="1"/>
    <col min="4" max="4" width="16.109375" style="17" customWidth="1"/>
    <col min="5" max="6" width="16.88671875" style="17" customWidth="1"/>
    <col min="7" max="8" width="14" style="17" customWidth="1"/>
    <col min="9" max="10" width="13.109375" style="17" customWidth="1"/>
    <col min="11" max="11" width="61.109375" style="17" customWidth="1"/>
    <col min="12" max="37" width="9.109375" style="17" customWidth="1"/>
    <col min="38" max="38" width="46" style="17" customWidth="1"/>
    <col min="39" max="53" width="9.109375" style="17" customWidth="1"/>
    <col min="54" max="16384" width="9.109375" style="17"/>
  </cols>
  <sheetData>
    <row r="1" spans="1:38" ht="49.5" customHeight="1" x14ac:dyDescent="0.3">
      <c r="K1" s="18" t="s">
        <v>279</v>
      </c>
    </row>
    <row r="2" spans="1:38" ht="69" x14ac:dyDescent="0.3">
      <c r="K2" s="18" t="s">
        <v>133</v>
      </c>
    </row>
    <row r="4" spans="1:38" ht="22.5" customHeight="1" x14ac:dyDescent="0.3">
      <c r="A4" s="42" t="s">
        <v>134</v>
      </c>
      <c r="B4" s="42"/>
      <c r="C4" s="42"/>
      <c r="D4" s="42"/>
      <c r="E4" s="42"/>
      <c r="F4" s="42"/>
      <c r="G4" s="42"/>
      <c r="H4" s="42"/>
      <c r="I4" s="42"/>
      <c r="J4" s="42"/>
      <c r="K4" s="42"/>
    </row>
    <row r="5" spans="1:38" ht="41.25" customHeight="1" x14ac:dyDescent="0.3">
      <c r="A5" s="20" t="s">
        <v>0</v>
      </c>
      <c r="B5" s="20" t="s">
        <v>1</v>
      </c>
      <c r="C5" s="20" t="s">
        <v>128</v>
      </c>
      <c r="D5" s="20" t="s">
        <v>2</v>
      </c>
      <c r="E5" s="20" t="s">
        <v>129</v>
      </c>
      <c r="F5" s="21" t="s">
        <v>2</v>
      </c>
      <c r="G5" s="20" t="s">
        <v>3</v>
      </c>
      <c r="H5" s="21" t="s">
        <v>2</v>
      </c>
      <c r="I5" s="20" t="s">
        <v>21</v>
      </c>
      <c r="J5" s="21" t="s">
        <v>2</v>
      </c>
      <c r="K5" s="20" t="s">
        <v>20</v>
      </c>
    </row>
    <row r="6" spans="1:38" x14ac:dyDescent="0.3">
      <c r="A6" s="33" t="s">
        <v>13</v>
      </c>
      <c r="B6" s="33" t="s">
        <v>14</v>
      </c>
      <c r="C6" s="33" t="s">
        <v>15</v>
      </c>
      <c r="D6" s="33" t="s">
        <v>130</v>
      </c>
      <c r="E6" s="33" t="s">
        <v>16</v>
      </c>
      <c r="F6" s="33" t="s">
        <v>4</v>
      </c>
      <c r="G6" s="33" t="s">
        <v>17</v>
      </c>
      <c r="H6" s="33" t="s">
        <v>131</v>
      </c>
      <c r="I6" s="33" t="s">
        <v>18</v>
      </c>
      <c r="J6" s="33" t="s">
        <v>132</v>
      </c>
      <c r="K6" s="14" t="s">
        <v>19</v>
      </c>
    </row>
    <row r="7" spans="1:38" ht="27.6" x14ac:dyDescent="0.3">
      <c r="A7" s="14"/>
      <c r="B7" s="1" t="s">
        <v>5</v>
      </c>
      <c r="C7" s="22">
        <f t="shared" ref="C7:J7" si="0">C8+C76+C100+C123+C130+C133+C135+C144+C148+C146</f>
        <v>326724.49999999994</v>
      </c>
      <c r="D7" s="22">
        <f t="shared" si="0"/>
        <v>5029.4000000000005</v>
      </c>
      <c r="E7" s="22">
        <f t="shared" si="0"/>
        <v>246631.39999999997</v>
      </c>
      <c r="F7" s="22">
        <f t="shared" si="0"/>
        <v>9094</v>
      </c>
      <c r="G7" s="22">
        <f t="shared" si="0"/>
        <v>486692.1999999999</v>
      </c>
      <c r="H7" s="22">
        <f t="shared" si="0"/>
        <v>43890.100000000006</v>
      </c>
      <c r="I7" s="22">
        <f t="shared" si="0"/>
        <v>484273.93400000001</v>
      </c>
      <c r="J7" s="22">
        <f t="shared" si="0"/>
        <v>12899.800000000001</v>
      </c>
      <c r="K7" s="34"/>
    </row>
    <row r="8" spans="1:38" ht="60" customHeight="1" x14ac:dyDescent="0.3">
      <c r="A8" s="35"/>
      <c r="B8" s="35" t="s">
        <v>6</v>
      </c>
      <c r="C8" s="36">
        <f t="shared" ref="C8:J8" si="1">C9+C43</f>
        <v>141485.9</v>
      </c>
      <c r="D8" s="36">
        <f t="shared" si="1"/>
        <v>539.29999999999995</v>
      </c>
      <c r="E8" s="36">
        <f t="shared" si="1"/>
        <v>158219.29999999999</v>
      </c>
      <c r="F8" s="36">
        <f t="shared" si="1"/>
        <v>830</v>
      </c>
      <c r="G8" s="36">
        <f t="shared" si="1"/>
        <v>244493.4</v>
      </c>
      <c r="H8" s="36">
        <f t="shared" si="1"/>
        <v>25173</v>
      </c>
      <c r="I8" s="36">
        <f t="shared" si="1"/>
        <v>150600</v>
      </c>
      <c r="J8" s="36">
        <f t="shared" si="1"/>
        <v>1000</v>
      </c>
      <c r="K8" s="37"/>
    </row>
    <row r="9" spans="1:38" ht="24.75" customHeight="1" x14ac:dyDescent="0.3">
      <c r="A9" s="38"/>
      <c r="B9" s="38" t="s">
        <v>7</v>
      </c>
      <c r="C9" s="39">
        <f t="shared" ref="C9:J9" si="2">SUM(C10:C42)</f>
        <v>87876.9</v>
      </c>
      <c r="D9" s="39">
        <f t="shared" si="2"/>
        <v>539.29999999999995</v>
      </c>
      <c r="E9" s="39">
        <f t="shared" si="2"/>
        <v>97663.5</v>
      </c>
      <c r="F9" s="39">
        <f t="shared" si="2"/>
        <v>830</v>
      </c>
      <c r="G9" s="39">
        <f t="shared" si="2"/>
        <v>127662.5</v>
      </c>
      <c r="H9" s="39">
        <f t="shared" si="2"/>
        <v>1203.5</v>
      </c>
      <c r="I9" s="39">
        <f t="shared" si="2"/>
        <v>71100</v>
      </c>
      <c r="J9" s="39">
        <f t="shared" si="2"/>
        <v>0</v>
      </c>
      <c r="K9" s="40"/>
    </row>
    <row r="10" spans="1:38" ht="55.2" x14ac:dyDescent="0.3">
      <c r="A10" s="14">
        <v>1</v>
      </c>
      <c r="B10" s="6" t="s">
        <v>35</v>
      </c>
      <c r="C10" s="23"/>
      <c r="D10" s="23"/>
      <c r="E10" s="23">
        <v>9760</v>
      </c>
      <c r="F10" s="23"/>
      <c r="G10" s="23"/>
      <c r="H10" s="23"/>
      <c r="I10" s="23"/>
      <c r="J10" s="23"/>
      <c r="K10" s="28" t="s">
        <v>146</v>
      </c>
      <c r="AL10" s="17" t="s">
        <v>125</v>
      </c>
    </row>
    <row r="11" spans="1:38" ht="63" customHeight="1" x14ac:dyDescent="0.3">
      <c r="A11" s="14">
        <v>2</v>
      </c>
      <c r="B11" s="6" t="s">
        <v>142</v>
      </c>
      <c r="C11" s="23"/>
      <c r="D11" s="23"/>
      <c r="E11" s="23"/>
      <c r="F11" s="23"/>
      <c r="G11" s="23"/>
      <c r="H11" s="23"/>
      <c r="I11" s="23">
        <v>7000</v>
      </c>
      <c r="J11" s="23"/>
      <c r="K11" s="28" t="s">
        <v>143</v>
      </c>
    </row>
    <row r="12" spans="1:38" ht="63" customHeight="1" x14ac:dyDescent="0.3">
      <c r="A12" s="14">
        <v>3</v>
      </c>
      <c r="B12" s="6" t="s">
        <v>144</v>
      </c>
      <c r="C12" s="23"/>
      <c r="D12" s="23"/>
      <c r="E12" s="23"/>
      <c r="F12" s="23"/>
      <c r="G12" s="23">
        <v>18936.199999999997</v>
      </c>
      <c r="H12" s="23"/>
      <c r="I12" s="23">
        <v>1200</v>
      </c>
      <c r="J12" s="23"/>
      <c r="K12" s="28" t="s">
        <v>145</v>
      </c>
    </row>
    <row r="13" spans="1:38" ht="109.5" customHeight="1" x14ac:dyDescent="0.3">
      <c r="A13" s="14">
        <v>4</v>
      </c>
      <c r="B13" s="6" t="s">
        <v>136</v>
      </c>
      <c r="C13" s="24">
        <v>12565.9</v>
      </c>
      <c r="D13" s="24"/>
      <c r="E13" s="24">
        <v>4525</v>
      </c>
      <c r="F13" s="24"/>
      <c r="G13" s="24"/>
      <c r="H13" s="24"/>
      <c r="I13" s="24">
        <v>1200</v>
      </c>
      <c r="J13" s="24"/>
      <c r="K13" s="28" t="s">
        <v>147</v>
      </c>
    </row>
    <row r="14" spans="1:38" ht="69" x14ac:dyDescent="0.3">
      <c r="A14" s="14">
        <v>5</v>
      </c>
      <c r="B14" s="7" t="s">
        <v>76</v>
      </c>
      <c r="C14" s="24"/>
      <c r="D14" s="24"/>
      <c r="E14" s="24">
        <v>361.1</v>
      </c>
      <c r="F14" s="24">
        <v>361.1</v>
      </c>
      <c r="G14" s="24"/>
      <c r="H14" s="24"/>
      <c r="I14" s="24">
        <v>5000</v>
      </c>
      <c r="J14" s="24"/>
      <c r="K14" s="28" t="s">
        <v>148</v>
      </c>
    </row>
    <row r="15" spans="1:38" s="41" customFormat="1" ht="55.2" x14ac:dyDescent="0.25">
      <c r="A15" s="14">
        <v>6</v>
      </c>
      <c r="B15" s="5" t="s">
        <v>121</v>
      </c>
      <c r="C15" s="25"/>
      <c r="D15" s="25"/>
      <c r="E15" s="25"/>
      <c r="F15" s="25"/>
      <c r="G15" s="25"/>
      <c r="H15" s="25"/>
      <c r="I15" s="25">
        <v>5000</v>
      </c>
      <c r="J15" s="25"/>
      <c r="K15" s="10" t="s">
        <v>149</v>
      </c>
    </row>
    <row r="16" spans="1:38" ht="41.4" x14ac:dyDescent="0.3">
      <c r="A16" s="14">
        <v>7</v>
      </c>
      <c r="B16" s="6" t="s">
        <v>36</v>
      </c>
      <c r="C16" s="23"/>
      <c r="D16" s="23"/>
      <c r="E16" s="23"/>
      <c r="F16" s="23"/>
      <c r="G16" s="23"/>
      <c r="H16" s="23"/>
      <c r="I16" s="23">
        <v>500</v>
      </c>
      <c r="J16" s="23"/>
      <c r="K16" s="3" t="s">
        <v>173</v>
      </c>
    </row>
    <row r="17" spans="1:38" ht="69" x14ac:dyDescent="0.3">
      <c r="A17" s="14">
        <v>8</v>
      </c>
      <c r="B17" s="7" t="s">
        <v>37</v>
      </c>
      <c r="C17" s="24"/>
      <c r="D17" s="24"/>
      <c r="E17" s="24"/>
      <c r="F17" s="24"/>
      <c r="G17" s="24">
        <v>442.6</v>
      </c>
      <c r="H17" s="24">
        <v>442.6</v>
      </c>
      <c r="I17" s="24">
        <v>5500</v>
      </c>
      <c r="J17" s="24"/>
      <c r="K17" s="28" t="s">
        <v>174</v>
      </c>
    </row>
    <row r="18" spans="1:38" ht="62.25" customHeight="1" x14ac:dyDescent="0.3">
      <c r="A18" s="14">
        <v>9</v>
      </c>
      <c r="B18" s="7" t="s">
        <v>175</v>
      </c>
      <c r="C18" s="24"/>
      <c r="D18" s="24"/>
      <c r="E18" s="24"/>
      <c r="F18" s="24"/>
      <c r="G18" s="24"/>
      <c r="H18" s="24"/>
      <c r="I18" s="24">
        <v>2500</v>
      </c>
      <c r="J18" s="24"/>
      <c r="K18" s="28" t="s">
        <v>176</v>
      </c>
    </row>
    <row r="19" spans="1:38" ht="55.2" x14ac:dyDescent="0.3">
      <c r="A19" s="14">
        <v>10</v>
      </c>
      <c r="B19" s="5" t="s">
        <v>38</v>
      </c>
      <c r="C19" s="25"/>
      <c r="D19" s="25"/>
      <c r="E19" s="25"/>
      <c r="F19" s="25"/>
      <c r="G19" s="25">
        <v>7383.4</v>
      </c>
      <c r="H19" s="25"/>
      <c r="I19" s="25">
        <v>3700</v>
      </c>
      <c r="J19" s="25"/>
      <c r="K19" s="3" t="s">
        <v>177</v>
      </c>
      <c r="AL19" s="17" t="s">
        <v>126</v>
      </c>
    </row>
    <row r="20" spans="1:38" ht="110.4" x14ac:dyDescent="0.3">
      <c r="A20" s="14">
        <v>11</v>
      </c>
      <c r="B20" s="3" t="s">
        <v>39</v>
      </c>
      <c r="C20" s="25"/>
      <c r="D20" s="25"/>
      <c r="E20" s="25">
        <v>5406.2</v>
      </c>
      <c r="F20" s="25"/>
      <c r="G20" s="25">
        <v>464.6</v>
      </c>
      <c r="H20" s="25">
        <v>464.6</v>
      </c>
      <c r="I20" s="25">
        <v>6000</v>
      </c>
      <c r="J20" s="25"/>
      <c r="K20" s="10" t="s">
        <v>178</v>
      </c>
    </row>
    <row r="21" spans="1:38" ht="72.75" customHeight="1" x14ac:dyDescent="0.3">
      <c r="A21" s="14">
        <v>12</v>
      </c>
      <c r="B21" s="5" t="s">
        <v>40</v>
      </c>
      <c r="C21" s="25"/>
      <c r="D21" s="25"/>
      <c r="E21" s="25"/>
      <c r="F21" s="25"/>
      <c r="G21" s="25"/>
      <c r="H21" s="25"/>
      <c r="I21" s="25">
        <v>3500</v>
      </c>
      <c r="J21" s="25"/>
      <c r="K21" s="3" t="s">
        <v>154</v>
      </c>
    </row>
    <row r="22" spans="1:38" ht="41.4" x14ac:dyDescent="0.3">
      <c r="A22" s="14">
        <v>13</v>
      </c>
      <c r="B22" s="5" t="s">
        <v>41</v>
      </c>
      <c r="C22" s="25"/>
      <c r="D22" s="25"/>
      <c r="E22" s="25"/>
      <c r="F22" s="25"/>
      <c r="G22" s="25">
        <v>7100.1</v>
      </c>
      <c r="H22" s="25"/>
      <c r="I22" s="25"/>
      <c r="J22" s="25"/>
      <c r="K22" s="3" t="s">
        <v>179</v>
      </c>
    </row>
    <row r="23" spans="1:38" ht="65.25" customHeight="1" x14ac:dyDescent="0.3">
      <c r="A23" s="14">
        <v>14</v>
      </c>
      <c r="B23" s="5" t="s">
        <v>258</v>
      </c>
      <c r="C23" s="25"/>
      <c r="D23" s="25"/>
      <c r="E23" s="25"/>
      <c r="F23" s="25"/>
      <c r="G23" s="25">
        <v>165.2</v>
      </c>
      <c r="H23" s="25">
        <v>165.2</v>
      </c>
      <c r="I23" s="25"/>
      <c r="J23" s="25"/>
      <c r="K23" s="3" t="s">
        <v>259</v>
      </c>
    </row>
    <row r="24" spans="1:38" ht="69" customHeight="1" x14ac:dyDescent="0.3">
      <c r="A24" s="14">
        <v>15</v>
      </c>
      <c r="B24" s="6" t="s">
        <v>42</v>
      </c>
      <c r="C24" s="23"/>
      <c r="D24" s="23"/>
      <c r="E24" s="23">
        <v>6776.8</v>
      </c>
      <c r="F24" s="23"/>
      <c r="G24" s="23"/>
      <c r="H24" s="23"/>
      <c r="I24" s="23"/>
      <c r="J24" s="23"/>
      <c r="K24" s="4" t="s">
        <v>146</v>
      </c>
    </row>
    <row r="25" spans="1:38" ht="135.75" customHeight="1" x14ac:dyDescent="0.3">
      <c r="A25" s="14">
        <v>16</v>
      </c>
      <c r="B25" s="5" t="s">
        <v>43</v>
      </c>
      <c r="C25" s="25">
        <v>269.3</v>
      </c>
      <c r="D25" s="25">
        <v>269.3</v>
      </c>
      <c r="E25" s="25"/>
      <c r="F25" s="25"/>
      <c r="G25" s="25"/>
      <c r="H25" s="25"/>
      <c r="I25" s="25">
        <v>8000</v>
      </c>
      <c r="J25" s="25"/>
      <c r="K25" s="3" t="s">
        <v>180</v>
      </c>
    </row>
    <row r="26" spans="1:38" ht="41.4" x14ac:dyDescent="0.3">
      <c r="A26" s="14">
        <v>17</v>
      </c>
      <c r="B26" s="7" t="s">
        <v>44</v>
      </c>
      <c r="C26" s="24"/>
      <c r="D26" s="24"/>
      <c r="E26" s="24">
        <v>25471.200000000001</v>
      </c>
      <c r="F26" s="24"/>
      <c r="G26" s="24"/>
      <c r="H26" s="24"/>
      <c r="I26" s="24"/>
      <c r="J26" s="24"/>
      <c r="K26" s="3" t="s">
        <v>181</v>
      </c>
    </row>
    <row r="27" spans="1:38" ht="87.75" customHeight="1" x14ac:dyDescent="0.3">
      <c r="A27" s="14">
        <v>18</v>
      </c>
      <c r="B27" s="5" t="s">
        <v>45</v>
      </c>
      <c r="C27" s="25"/>
      <c r="D27" s="25"/>
      <c r="E27" s="25"/>
      <c r="F27" s="25"/>
      <c r="G27" s="25">
        <v>33429.700000000004</v>
      </c>
      <c r="H27" s="25">
        <v>131.1</v>
      </c>
      <c r="I27" s="25">
        <v>2500</v>
      </c>
      <c r="J27" s="25"/>
      <c r="K27" s="3" t="s">
        <v>182</v>
      </c>
    </row>
    <row r="28" spans="1:38" ht="62.25" customHeight="1" x14ac:dyDescent="0.3">
      <c r="A28" s="14">
        <v>19</v>
      </c>
      <c r="B28" s="5" t="s">
        <v>46</v>
      </c>
      <c r="C28" s="25"/>
      <c r="D28" s="25"/>
      <c r="E28" s="25">
        <v>6466.5</v>
      </c>
      <c r="F28" s="25"/>
      <c r="G28" s="25"/>
      <c r="H28" s="25"/>
      <c r="I28" s="25"/>
      <c r="J28" s="25"/>
      <c r="K28" s="4" t="s">
        <v>183</v>
      </c>
    </row>
    <row r="29" spans="1:38" ht="124.2" x14ac:dyDescent="0.3">
      <c r="A29" s="14">
        <v>20</v>
      </c>
      <c r="B29" s="5" t="s">
        <v>47</v>
      </c>
      <c r="C29" s="25">
        <v>38627.800000000003</v>
      </c>
      <c r="D29" s="25">
        <v>200</v>
      </c>
      <c r="E29" s="25">
        <v>38427.800000000003</v>
      </c>
      <c r="F29" s="25"/>
      <c r="G29" s="25"/>
      <c r="H29" s="25"/>
      <c r="I29" s="25"/>
      <c r="J29" s="25"/>
      <c r="K29" s="3" t="s">
        <v>150</v>
      </c>
    </row>
    <row r="30" spans="1:38" ht="55.2" x14ac:dyDescent="0.3">
      <c r="A30" s="14">
        <v>21</v>
      </c>
      <c r="B30" s="5" t="s">
        <v>48</v>
      </c>
      <c r="C30" s="25">
        <v>70</v>
      </c>
      <c r="D30" s="25">
        <v>70</v>
      </c>
      <c r="E30" s="25"/>
      <c r="F30" s="25"/>
      <c r="G30" s="25">
        <v>15610.3</v>
      </c>
      <c r="H30" s="25"/>
      <c r="I30" s="25"/>
      <c r="J30" s="25"/>
      <c r="K30" s="3" t="s">
        <v>184</v>
      </c>
    </row>
    <row r="31" spans="1:38" ht="48.75" customHeight="1" x14ac:dyDescent="0.3">
      <c r="A31" s="14">
        <v>22</v>
      </c>
      <c r="B31" s="8" t="s">
        <v>49</v>
      </c>
      <c r="C31" s="23">
        <v>6539.1</v>
      </c>
      <c r="D31" s="23"/>
      <c r="E31" s="23"/>
      <c r="F31" s="23"/>
      <c r="G31" s="23"/>
      <c r="H31" s="23"/>
      <c r="I31" s="23"/>
      <c r="J31" s="23"/>
      <c r="K31" s="3" t="s">
        <v>151</v>
      </c>
    </row>
    <row r="32" spans="1:38" ht="48.75" customHeight="1" x14ac:dyDescent="0.3">
      <c r="A32" s="14">
        <v>23</v>
      </c>
      <c r="B32" s="8" t="s">
        <v>185</v>
      </c>
      <c r="C32" s="23"/>
      <c r="D32" s="23"/>
      <c r="E32" s="23"/>
      <c r="F32" s="23"/>
      <c r="G32" s="23"/>
      <c r="H32" s="23"/>
      <c r="I32" s="23">
        <v>10000</v>
      </c>
      <c r="J32" s="23"/>
      <c r="K32" s="3" t="s">
        <v>154</v>
      </c>
    </row>
    <row r="33" spans="1:38" ht="64.5" customHeight="1" x14ac:dyDescent="0.3">
      <c r="A33" s="14">
        <v>24</v>
      </c>
      <c r="B33" s="9" t="s">
        <v>50</v>
      </c>
      <c r="C33" s="23">
        <v>8370.1</v>
      </c>
      <c r="D33" s="23"/>
      <c r="E33" s="23"/>
      <c r="F33" s="23"/>
      <c r="G33" s="23"/>
      <c r="H33" s="23"/>
      <c r="I33" s="23"/>
      <c r="J33" s="23"/>
      <c r="K33" s="3" t="s">
        <v>168</v>
      </c>
    </row>
    <row r="34" spans="1:38" ht="49.5" customHeight="1" x14ac:dyDescent="0.3">
      <c r="A34" s="14">
        <v>25</v>
      </c>
      <c r="B34" s="9" t="s">
        <v>51</v>
      </c>
      <c r="C34" s="23"/>
      <c r="D34" s="23"/>
      <c r="E34" s="23">
        <v>403.9</v>
      </c>
      <c r="F34" s="23">
        <v>403.9</v>
      </c>
      <c r="G34" s="23"/>
      <c r="H34" s="23"/>
      <c r="I34" s="23"/>
      <c r="J34" s="23"/>
      <c r="K34" s="3" t="s">
        <v>152</v>
      </c>
    </row>
    <row r="35" spans="1:38" ht="63.75" customHeight="1" x14ac:dyDescent="0.3">
      <c r="A35" s="14">
        <v>26</v>
      </c>
      <c r="B35" s="9" t="s">
        <v>124</v>
      </c>
      <c r="C35" s="23">
        <v>4792</v>
      </c>
      <c r="D35" s="23"/>
      <c r="E35" s="23"/>
      <c r="F35" s="23"/>
      <c r="G35" s="23"/>
      <c r="H35" s="23"/>
      <c r="I35" s="23">
        <v>2500</v>
      </c>
      <c r="J35" s="23"/>
      <c r="K35" s="3" t="s">
        <v>186</v>
      </c>
    </row>
    <row r="36" spans="1:38" ht="48" customHeight="1" x14ac:dyDescent="0.3">
      <c r="A36" s="14">
        <v>27</v>
      </c>
      <c r="B36" s="5" t="s">
        <v>52</v>
      </c>
      <c r="C36" s="25"/>
      <c r="D36" s="25"/>
      <c r="E36" s="25"/>
      <c r="F36" s="25"/>
      <c r="G36" s="25">
        <v>10142.800000000001</v>
      </c>
      <c r="H36" s="25"/>
      <c r="I36" s="25"/>
      <c r="J36" s="25"/>
      <c r="K36" s="3" t="s">
        <v>187</v>
      </c>
      <c r="AL36" s="17" t="s">
        <v>126</v>
      </c>
    </row>
    <row r="37" spans="1:38" ht="51.75" customHeight="1" x14ac:dyDescent="0.3">
      <c r="A37" s="14">
        <v>28</v>
      </c>
      <c r="B37" s="5" t="s">
        <v>75</v>
      </c>
      <c r="C37" s="25">
        <v>7330.4</v>
      </c>
      <c r="D37" s="25"/>
      <c r="E37" s="25"/>
      <c r="F37" s="25"/>
      <c r="G37" s="25"/>
      <c r="H37" s="25"/>
      <c r="I37" s="25"/>
      <c r="J37" s="25"/>
      <c r="K37" s="3" t="s">
        <v>153</v>
      </c>
    </row>
    <row r="38" spans="1:38" ht="51.75" customHeight="1" x14ac:dyDescent="0.3">
      <c r="A38" s="14">
        <v>29</v>
      </c>
      <c r="B38" s="5" t="s">
        <v>188</v>
      </c>
      <c r="C38" s="25"/>
      <c r="D38" s="25"/>
      <c r="E38" s="25"/>
      <c r="F38" s="25"/>
      <c r="G38" s="25"/>
      <c r="H38" s="25"/>
      <c r="I38" s="25">
        <v>6000</v>
      </c>
      <c r="J38" s="25"/>
      <c r="K38" s="3" t="s">
        <v>154</v>
      </c>
    </row>
    <row r="39" spans="1:38" ht="69" x14ac:dyDescent="0.3">
      <c r="A39" s="14">
        <v>30</v>
      </c>
      <c r="B39" s="9" t="s">
        <v>53</v>
      </c>
      <c r="C39" s="23"/>
      <c r="D39" s="23"/>
      <c r="E39" s="23">
        <v>65</v>
      </c>
      <c r="F39" s="23">
        <v>65</v>
      </c>
      <c r="G39" s="23">
        <v>33987.600000000006</v>
      </c>
      <c r="H39" s="23"/>
      <c r="I39" s="23"/>
      <c r="J39" s="23"/>
      <c r="K39" s="3" t="s">
        <v>189</v>
      </c>
    </row>
    <row r="40" spans="1:38" ht="50.25" customHeight="1" x14ac:dyDescent="0.3">
      <c r="A40" s="14">
        <v>31</v>
      </c>
      <c r="B40" s="9" t="s">
        <v>54</v>
      </c>
      <c r="C40" s="23"/>
      <c r="D40" s="23"/>
      <c r="E40" s="23"/>
      <c r="F40" s="23"/>
      <c r="G40" s="23"/>
      <c r="H40" s="23"/>
      <c r="I40" s="23">
        <v>500</v>
      </c>
      <c r="J40" s="23"/>
      <c r="K40" s="2" t="s">
        <v>191</v>
      </c>
    </row>
    <row r="41" spans="1:38" ht="50.25" customHeight="1" x14ac:dyDescent="0.3">
      <c r="A41" s="14">
        <v>32</v>
      </c>
      <c r="B41" s="9" t="s">
        <v>190</v>
      </c>
      <c r="C41" s="23"/>
      <c r="D41" s="23"/>
      <c r="E41" s="23"/>
      <c r="F41" s="23"/>
      <c r="G41" s="23"/>
      <c r="H41" s="23"/>
      <c r="I41" s="23">
        <v>500</v>
      </c>
      <c r="J41" s="23"/>
      <c r="K41" s="2" t="s">
        <v>191</v>
      </c>
    </row>
    <row r="42" spans="1:38" ht="92.25" customHeight="1" x14ac:dyDescent="0.3">
      <c r="A42" s="14">
        <v>33</v>
      </c>
      <c r="B42" s="5" t="s">
        <v>55</v>
      </c>
      <c r="C42" s="25">
        <v>9312.3000000000011</v>
      </c>
      <c r="D42" s="25"/>
      <c r="E42" s="25"/>
      <c r="F42" s="25"/>
      <c r="G42" s="25"/>
      <c r="H42" s="25"/>
      <c r="I42" s="25"/>
      <c r="J42" s="25"/>
      <c r="K42" s="29" t="s">
        <v>168</v>
      </c>
    </row>
    <row r="43" spans="1:38" ht="27.75" customHeight="1" x14ac:dyDescent="0.3">
      <c r="A43" s="38"/>
      <c r="B43" s="38" t="s">
        <v>8</v>
      </c>
      <c r="C43" s="39">
        <f t="shared" ref="C43:J43" si="3">SUM(C44:C75)</f>
        <v>53609.000000000007</v>
      </c>
      <c r="D43" s="39">
        <f t="shared" si="3"/>
        <v>0</v>
      </c>
      <c r="E43" s="39">
        <f t="shared" si="3"/>
        <v>60555.799999999996</v>
      </c>
      <c r="F43" s="39">
        <f t="shared" si="3"/>
        <v>0</v>
      </c>
      <c r="G43" s="39">
        <f t="shared" si="3"/>
        <v>116830.9</v>
      </c>
      <c r="H43" s="39">
        <f t="shared" si="3"/>
        <v>23969.5</v>
      </c>
      <c r="I43" s="39">
        <f t="shared" si="3"/>
        <v>79500</v>
      </c>
      <c r="J43" s="39">
        <f t="shared" si="3"/>
        <v>1000</v>
      </c>
      <c r="K43" s="40"/>
    </row>
    <row r="44" spans="1:38" ht="48" customHeight="1" x14ac:dyDescent="0.3">
      <c r="A44" s="14">
        <v>1</v>
      </c>
      <c r="B44" s="5" t="s">
        <v>56</v>
      </c>
      <c r="C44" s="25"/>
      <c r="D44" s="25"/>
      <c r="E44" s="25"/>
      <c r="F44" s="25"/>
      <c r="G44" s="25"/>
      <c r="H44" s="25"/>
      <c r="I44" s="25">
        <v>5000</v>
      </c>
      <c r="J44" s="25"/>
      <c r="K44" s="8" t="s">
        <v>149</v>
      </c>
    </row>
    <row r="45" spans="1:38" ht="49.5" customHeight="1" x14ac:dyDescent="0.3">
      <c r="A45" s="14">
        <v>2</v>
      </c>
      <c r="B45" s="5" t="s">
        <v>122</v>
      </c>
      <c r="C45" s="25"/>
      <c r="D45" s="25"/>
      <c r="E45" s="25"/>
      <c r="F45" s="25"/>
      <c r="G45" s="25"/>
      <c r="H45" s="25"/>
      <c r="I45" s="25">
        <v>10000</v>
      </c>
      <c r="J45" s="25"/>
      <c r="K45" s="3" t="s">
        <v>155</v>
      </c>
    </row>
    <row r="46" spans="1:38" ht="68.25" customHeight="1" x14ac:dyDescent="0.3">
      <c r="A46" s="14">
        <v>3</v>
      </c>
      <c r="B46" s="3" t="s">
        <v>77</v>
      </c>
      <c r="C46" s="25">
        <v>6686.1</v>
      </c>
      <c r="D46" s="25"/>
      <c r="E46" s="25"/>
      <c r="F46" s="25"/>
      <c r="G46" s="25"/>
      <c r="H46" s="25"/>
      <c r="I46" s="25">
        <v>4000</v>
      </c>
      <c r="J46" s="25"/>
      <c r="K46" s="3" t="s">
        <v>192</v>
      </c>
    </row>
    <row r="47" spans="1:38" ht="49.5" customHeight="1" x14ac:dyDescent="0.3">
      <c r="A47" s="14">
        <v>4</v>
      </c>
      <c r="B47" s="3" t="s">
        <v>60</v>
      </c>
      <c r="C47" s="25">
        <v>7722.8</v>
      </c>
      <c r="D47" s="25"/>
      <c r="E47" s="25"/>
      <c r="F47" s="25"/>
      <c r="G47" s="25">
        <v>7100.1</v>
      </c>
      <c r="H47" s="25"/>
      <c r="I47" s="25"/>
      <c r="J47" s="25"/>
      <c r="K47" s="3" t="s">
        <v>193</v>
      </c>
    </row>
    <row r="48" spans="1:38" ht="49.5" customHeight="1" x14ac:dyDescent="0.3">
      <c r="A48" s="14">
        <v>5</v>
      </c>
      <c r="B48" s="3" t="s">
        <v>194</v>
      </c>
      <c r="C48" s="25"/>
      <c r="D48" s="25"/>
      <c r="E48" s="25"/>
      <c r="F48" s="25"/>
      <c r="G48" s="25">
        <v>399.3</v>
      </c>
      <c r="H48" s="25">
        <v>399.3</v>
      </c>
      <c r="I48" s="25"/>
      <c r="J48" s="25"/>
      <c r="K48" s="3" t="s">
        <v>195</v>
      </c>
    </row>
    <row r="49" spans="1:38" ht="41.4" x14ac:dyDescent="0.3">
      <c r="A49" s="14">
        <v>6</v>
      </c>
      <c r="B49" s="5" t="s">
        <v>118</v>
      </c>
      <c r="C49" s="25"/>
      <c r="D49" s="25"/>
      <c r="E49" s="25">
        <v>7814.5</v>
      </c>
      <c r="F49" s="25"/>
      <c r="G49" s="25"/>
      <c r="H49" s="25"/>
      <c r="I49" s="25"/>
      <c r="J49" s="25"/>
      <c r="K49" s="8" t="s">
        <v>156</v>
      </c>
    </row>
    <row r="50" spans="1:38" ht="41.4" x14ac:dyDescent="0.3">
      <c r="A50" s="14">
        <v>7</v>
      </c>
      <c r="B50" s="5" t="s">
        <v>57</v>
      </c>
      <c r="C50" s="25"/>
      <c r="D50" s="25"/>
      <c r="E50" s="25"/>
      <c r="F50" s="25"/>
      <c r="G50" s="25">
        <v>13225.5</v>
      </c>
      <c r="H50" s="25"/>
      <c r="I50" s="25"/>
      <c r="J50" s="25"/>
      <c r="K50" s="8" t="s">
        <v>196</v>
      </c>
    </row>
    <row r="51" spans="1:38" ht="41.4" x14ac:dyDescent="0.3">
      <c r="A51" s="14">
        <v>8</v>
      </c>
      <c r="B51" s="5" t="s">
        <v>58</v>
      </c>
      <c r="C51" s="25"/>
      <c r="D51" s="25"/>
      <c r="E51" s="25"/>
      <c r="F51" s="25"/>
      <c r="G51" s="25">
        <v>13225.5</v>
      </c>
      <c r="H51" s="25"/>
      <c r="I51" s="25"/>
      <c r="J51" s="25"/>
      <c r="K51" s="8" t="s">
        <v>196</v>
      </c>
    </row>
    <row r="52" spans="1:38" ht="41.4" x14ac:dyDescent="0.3">
      <c r="A52" s="14">
        <v>9</v>
      </c>
      <c r="B52" s="5" t="s">
        <v>59</v>
      </c>
      <c r="C52" s="25"/>
      <c r="D52" s="25"/>
      <c r="E52" s="25">
        <v>12851.3</v>
      </c>
      <c r="F52" s="25"/>
      <c r="G52" s="25"/>
      <c r="H52" s="25"/>
      <c r="I52" s="25"/>
      <c r="J52" s="25"/>
      <c r="K52" s="3" t="s">
        <v>158</v>
      </c>
    </row>
    <row r="53" spans="1:38" ht="69" x14ac:dyDescent="0.3">
      <c r="A53" s="14">
        <v>10</v>
      </c>
      <c r="B53" s="7" t="s">
        <v>137</v>
      </c>
      <c r="C53" s="24"/>
      <c r="D53" s="24"/>
      <c r="E53" s="24">
        <v>98</v>
      </c>
      <c r="F53" s="24"/>
      <c r="G53" s="24">
        <v>12603.3</v>
      </c>
      <c r="H53" s="24"/>
      <c r="I53" s="24"/>
      <c r="J53" s="24"/>
      <c r="K53" s="3" t="s">
        <v>197</v>
      </c>
    </row>
    <row r="54" spans="1:38" ht="41.4" x14ac:dyDescent="0.3">
      <c r="A54" s="14">
        <v>11</v>
      </c>
      <c r="B54" s="7" t="s">
        <v>78</v>
      </c>
      <c r="C54" s="24"/>
      <c r="D54" s="24"/>
      <c r="E54" s="24"/>
      <c r="F54" s="24"/>
      <c r="G54" s="24"/>
      <c r="H54" s="24"/>
      <c r="I54" s="24">
        <v>3500</v>
      </c>
      <c r="J54" s="24"/>
      <c r="K54" s="8" t="s">
        <v>154</v>
      </c>
    </row>
    <row r="55" spans="1:38" ht="67.5" customHeight="1" x14ac:dyDescent="0.3">
      <c r="A55" s="14">
        <v>12</v>
      </c>
      <c r="B55" s="3" t="s">
        <v>61</v>
      </c>
      <c r="C55" s="25">
        <v>1582.7</v>
      </c>
      <c r="D55" s="25"/>
      <c r="E55" s="25"/>
      <c r="F55" s="25"/>
      <c r="G55" s="25">
        <v>7100.1</v>
      </c>
      <c r="H55" s="25"/>
      <c r="I55" s="25"/>
      <c r="J55" s="25"/>
      <c r="K55" s="3" t="s">
        <v>198</v>
      </c>
    </row>
    <row r="56" spans="1:38" ht="41.4" x14ac:dyDescent="0.3">
      <c r="A56" s="14">
        <v>13</v>
      </c>
      <c r="B56" s="5" t="s">
        <v>62</v>
      </c>
      <c r="C56" s="25"/>
      <c r="D56" s="25"/>
      <c r="E56" s="25">
        <v>21497.499999999996</v>
      </c>
      <c r="F56" s="25"/>
      <c r="G56" s="25"/>
      <c r="H56" s="25"/>
      <c r="I56" s="25"/>
      <c r="J56" s="25"/>
      <c r="K56" s="8" t="s">
        <v>159</v>
      </c>
      <c r="AL56" s="17" t="s">
        <v>126</v>
      </c>
    </row>
    <row r="57" spans="1:38" ht="53.25" customHeight="1" x14ac:dyDescent="0.3">
      <c r="A57" s="14">
        <v>14</v>
      </c>
      <c r="B57" s="5" t="s">
        <v>199</v>
      </c>
      <c r="C57" s="25"/>
      <c r="D57" s="25"/>
      <c r="E57" s="25"/>
      <c r="F57" s="25"/>
      <c r="G57" s="25">
        <v>7100.1</v>
      </c>
      <c r="H57" s="25"/>
      <c r="I57" s="25"/>
      <c r="J57" s="25"/>
      <c r="K57" s="8" t="s">
        <v>179</v>
      </c>
    </row>
    <row r="58" spans="1:38" ht="89.25" customHeight="1" x14ac:dyDescent="0.3">
      <c r="A58" s="14">
        <v>15</v>
      </c>
      <c r="B58" s="5" t="s">
        <v>200</v>
      </c>
      <c r="C58" s="25"/>
      <c r="D58" s="25"/>
      <c r="E58" s="25"/>
      <c r="F58" s="25"/>
      <c r="G58" s="25">
        <v>1505.5</v>
      </c>
      <c r="H58" s="25">
        <v>1505.5</v>
      </c>
      <c r="I58" s="25">
        <v>1500</v>
      </c>
      <c r="J58" s="25"/>
      <c r="K58" s="8" t="s">
        <v>202</v>
      </c>
    </row>
    <row r="59" spans="1:38" ht="86.25" customHeight="1" x14ac:dyDescent="0.3">
      <c r="A59" s="14">
        <v>16</v>
      </c>
      <c r="B59" s="5" t="s">
        <v>201</v>
      </c>
      <c r="C59" s="25"/>
      <c r="D59" s="25"/>
      <c r="E59" s="25"/>
      <c r="F59" s="25"/>
      <c r="G59" s="25">
        <v>1490.3999999999999</v>
      </c>
      <c r="H59" s="25">
        <v>1490.3999999999999</v>
      </c>
      <c r="I59" s="25"/>
      <c r="J59" s="25"/>
      <c r="K59" s="8" t="s">
        <v>203</v>
      </c>
    </row>
    <row r="60" spans="1:38" ht="50.25" customHeight="1" x14ac:dyDescent="0.25">
      <c r="A60" s="14">
        <v>17</v>
      </c>
      <c r="B60" s="7" t="s">
        <v>63</v>
      </c>
      <c r="C60" s="24">
        <v>9368.2000000000007</v>
      </c>
      <c r="D60" s="24"/>
      <c r="E60" s="24"/>
      <c r="F60" s="24"/>
      <c r="G60" s="24"/>
      <c r="H60" s="24"/>
      <c r="I60" s="24"/>
      <c r="J60" s="24"/>
      <c r="K60" s="7" t="s">
        <v>204</v>
      </c>
      <c r="N60" s="41"/>
      <c r="O60" s="41"/>
      <c r="P60" s="41"/>
      <c r="Q60" s="41"/>
      <c r="R60" s="41"/>
    </row>
    <row r="61" spans="1:38" s="41" customFormat="1" ht="41.4" x14ac:dyDescent="0.25">
      <c r="A61" s="14">
        <v>18</v>
      </c>
      <c r="B61" s="7" t="s">
        <v>119</v>
      </c>
      <c r="C61" s="24"/>
      <c r="D61" s="24"/>
      <c r="E61" s="24"/>
      <c r="F61" s="24"/>
      <c r="G61" s="24"/>
      <c r="H61" s="24"/>
      <c r="I61" s="24">
        <v>10000</v>
      </c>
      <c r="J61" s="24"/>
      <c r="K61" s="8" t="s">
        <v>205</v>
      </c>
      <c r="N61" s="17"/>
      <c r="O61" s="17"/>
      <c r="P61" s="17"/>
      <c r="Q61" s="17"/>
      <c r="R61" s="17"/>
    </row>
    <row r="62" spans="1:38" ht="41.4" x14ac:dyDescent="0.3">
      <c r="A62" s="14">
        <v>19</v>
      </c>
      <c r="B62" s="8" t="s">
        <v>206</v>
      </c>
      <c r="C62" s="23"/>
      <c r="D62" s="23"/>
      <c r="E62" s="23"/>
      <c r="F62" s="23"/>
      <c r="G62" s="23">
        <v>20000</v>
      </c>
      <c r="H62" s="23"/>
      <c r="I62" s="23"/>
      <c r="J62" s="23"/>
      <c r="K62" s="3" t="s">
        <v>207</v>
      </c>
    </row>
    <row r="63" spans="1:38" ht="41.4" x14ac:dyDescent="0.3">
      <c r="A63" s="14">
        <v>20</v>
      </c>
      <c r="B63" s="3" t="s">
        <v>135</v>
      </c>
      <c r="C63" s="25"/>
      <c r="D63" s="25"/>
      <c r="E63" s="25">
        <v>5737.2999999999993</v>
      </c>
      <c r="F63" s="25"/>
      <c r="G63" s="25">
        <v>8941</v>
      </c>
      <c r="H63" s="25"/>
      <c r="I63" s="25"/>
      <c r="J63" s="25"/>
      <c r="K63" s="3" t="s">
        <v>208</v>
      </c>
      <c r="AL63" s="17" t="s">
        <v>127</v>
      </c>
    </row>
    <row r="64" spans="1:38" ht="41.4" x14ac:dyDescent="0.3">
      <c r="A64" s="14">
        <v>21</v>
      </c>
      <c r="B64" s="3" t="s">
        <v>64</v>
      </c>
      <c r="C64" s="25">
        <v>13036.6</v>
      </c>
      <c r="D64" s="25"/>
      <c r="E64" s="25"/>
      <c r="F64" s="25"/>
      <c r="G64" s="25">
        <v>3565.8</v>
      </c>
      <c r="H64" s="25"/>
      <c r="I64" s="25"/>
      <c r="J64" s="25"/>
      <c r="K64" s="8" t="s">
        <v>209</v>
      </c>
    </row>
    <row r="65" spans="1:18" ht="41.4" x14ac:dyDescent="0.3">
      <c r="A65" s="14">
        <v>22</v>
      </c>
      <c r="B65" s="3" t="s">
        <v>65</v>
      </c>
      <c r="C65" s="25">
        <v>6731.8</v>
      </c>
      <c r="D65" s="25"/>
      <c r="E65" s="25"/>
      <c r="F65" s="25"/>
      <c r="G65" s="25"/>
      <c r="H65" s="25"/>
      <c r="I65" s="25"/>
      <c r="J65" s="25"/>
      <c r="K65" s="8" t="s">
        <v>160</v>
      </c>
    </row>
    <row r="66" spans="1:18" ht="55.2" x14ac:dyDescent="0.3">
      <c r="A66" s="14">
        <v>23</v>
      </c>
      <c r="B66" s="3" t="s">
        <v>66</v>
      </c>
      <c r="C66" s="25">
        <v>2330.3000000000002</v>
      </c>
      <c r="D66" s="25"/>
      <c r="E66" s="25"/>
      <c r="F66" s="25"/>
      <c r="G66" s="25"/>
      <c r="H66" s="25"/>
      <c r="I66" s="25">
        <v>5000</v>
      </c>
      <c r="J66" s="25"/>
      <c r="K66" s="8" t="s">
        <v>210</v>
      </c>
    </row>
    <row r="67" spans="1:18" ht="41.4" x14ac:dyDescent="0.3">
      <c r="A67" s="14">
        <v>24</v>
      </c>
      <c r="B67" s="3" t="s">
        <v>67</v>
      </c>
      <c r="C67" s="25"/>
      <c r="D67" s="25"/>
      <c r="E67" s="25"/>
      <c r="F67" s="25"/>
      <c r="G67" s="25"/>
      <c r="H67" s="25"/>
      <c r="I67" s="25">
        <v>5000</v>
      </c>
      <c r="J67" s="25"/>
      <c r="K67" s="8" t="s">
        <v>149</v>
      </c>
    </row>
    <row r="68" spans="1:18" ht="124.2" x14ac:dyDescent="0.3">
      <c r="A68" s="14">
        <v>25</v>
      </c>
      <c r="B68" s="3" t="s">
        <v>68</v>
      </c>
      <c r="C68" s="25">
        <v>2174.1999999999998</v>
      </c>
      <c r="D68" s="25"/>
      <c r="E68" s="25">
        <v>5148.3999999999996</v>
      </c>
      <c r="F68" s="25"/>
      <c r="G68" s="25"/>
      <c r="H68" s="25"/>
      <c r="I68" s="25">
        <v>10000</v>
      </c>
      <c r="J68" s="25"/>
      <c r="K68" s="3" t="s">
        <v>211</v>
      </c>
    </row>
    <row r="69" spans="1:18" ht="41.4" x14ac:dyDescent="0.3">
      <c r="A69" s="14">
        <v>26</v>
      </c>
      <c r="B69" s="3" t="s">
        <v>69</v>
      </c>
      <c r="C69" s="25"/>
      <c r="D69" s="25"/>
      <c r="E69" s="25"/>
      <c r="F69" s="25"/>
      <c r="G69" s="25"/>
      <c r="H69" s="25"/>
      <c r="I69" s="25">
        <v>1000</v>
      </c>
      <c r="J69" s="25">
        <v>1000</v>
      </c>
      <c r="K69" s="3" t="s">
        <v>212</v>
      </c>
    </row>
    <row r="70" spans="1:18" ht="41.4" x14ac:dyDescent="0.3">
      <c r="A70" s="14">
        <v>27</v>
      </c>
      <c r="B70" s="3" t="s">
        <v>70</v>
      </c>
      <c r="C70" s="25"/>
      <c r="D70" s="25"/>
      <c r="E70" s="25"/>
      <c r="F70" s="25"/>
      <c r="G70" s="25"/>
      <c r="H70" s="25"/>
      <c r="I70" s="25">
        <v>5000</v>
      </c>
      <c r="J70" s="25"/>
      <c r="K70" s="3" t="s">
        <v>149</v>
      </c>
    </row>
    <row r="71" spans="1:18" ht="41.4" x14ac:dyDescent="0.3">
      <c r="A71" s="14">
        <v>28</v>
      </c>
      <c r="B71" s="3" t="s">
        <v>71</v>
      </c>
      <c r="C71" s="25"/>
      <c r="D71" s="25"/>
      <c r="E71" s="25"/>
      <c r="F71" s="25"/>
      <c r="G71" s="25"/>
      <c r="H71" s="25"/>
      <c r="I71" s="25">
        <v>1500</v>
      </c>
      <c r="J71" s="25"/>
      <c r="K71" s="3" t="s">
        <v>213</v>
      </c>
    </row>
    <row r="72" spans="1:18" ht="41.4" x14ac:dyDescent="0.3">
      <c r="A72" s="14">
        <v>29</v>
      </c>
      <c r="B72" s="3" t="s">
        <v>72</v>
      </c>
      <c r="C72" s="25">
        <v>1673.5</v>
      </c>
      <c r="D72" s="25"/>
      <c r="E72" s="25"/>
      <c r="F72" s="25"/>
      <c r="G72" s="25"/>
      <c r="H72" s="25"/>
      <c r="I72" s="25"/>
      <c r="J72" s="25"/>
      <c r="K72" s="2" t="s">
        <v>161</v>
      </c>
    </row>
    <row r="73" spans="1:18" ht="45" customHeight="1" x14ac:dyDescent="0.3">
      <c r="A73" s="14">
        <v>30</v>
      </c>
      <c r="B73" s="3" t="s">
        <v>73</v>
      </c>
      <c r="C73" s="25"/>
      <c r="D73" s="25"/>
      <c r="E73" s="25">
        <v>7408.8</v>
      </c>
      <c r="F73" s="25"/>
      <c r="G73" s="25"/>
      <c r="H73" s="25"/>
      <c r="I73" s="25">
        <v>3000</v>
      </c>
      <c r="J73" s="25"/>
      <c r="K73" s="2" t="s">
        <v>214</v>
      </c>
    </row>
    <row r="74" spans="1:18" ht="51.75" customHeight="1" x14ac:dyDescent="0.3">
      <c r="A74" s="14">
        <v>31</v>
      </c>
      <c r="B74" s="3" t="s">
        <v>120</v>
      </c>
      <c r="C74" s="25"/>
      <c r="D74" s="25"/>
      <c r="E74" s="25"/>
      <c r="F74" s="25"/>
      <c r="G74" s="25"/>
      <c r="H74" s="25"/>
      <c r="I74" s="25">
        <v>15000</v>
      </c>
      <c r="J74" s="25"/>
      <c r="K74" s="3" t="s">
        <v>205</v>
      </c>
    </row>
    <row r="75" spans="1:18" ht="66" customHeight="1" x14ac:dyDescent="0.3">
      <c r="A75" s="14">
        <v>32</v>
      </c>
      <c r="B75" s="3" t="s">
        <v>74</v>
      </c>
      <c r="C75" s="25">
        <v>2302.8000000000002</v>
      </c>
      <c r="D75" s="25"/>
      <c r="E75" s="25"/>
      <c r="F75" s="25"/>
      <c r="G75" s="25">
        <v>20574.3</v>
      </c>
      <c r="H75" s="25">
        <v>20574.3</v>
      </c>
      <c r="I75" s="25"/>
      <c r="J75" s="25"/>
      <c r="K75" s="3" t="s">
        <v>215</v>
      </c>
    </row>
    <row r="76" spans="1:18" ht="43.2" x14ac:dyDescent="0.3">
      <c r="A76" s="35"/>
      <c r="B76" s="35" t="s">
        <v>9</v>
      </c>
      <c r="C76" s="36">
        <f>SUM(C77:C99)</f>
        <v>39734.899999999994</v>
      </c>
      <c r="D76" s="36">
        <f t="shared" ref="D76:J76" si="4">SUM(D77:D99)</f>
        <v>2092.6999999999998</v>
      </c>
      <c r="E76" s="36">
        <f t="shared" si="4"/>
        <v>53911.9</v>
      </c>
      <c r="F76" s="36">
        <f t="shared" si="4"/>
        <v>6473.6</v>
      </c>
      <c r="G76" s="36">
        <f t="shared" si="4"/>
        <v>109648.29999999999</v>
      </c>
      <c r="H76" s="36">
        <f t="shared" si="4"/>
        <v>8318.2999999999993</v>
      </c>
      <c r="I76" s="36">
        <f t="shared" si="4"/>
        <v>152009.79999999999</v>
      </c>
      <c r="J76" s="36">
        <f t="shared" si="4"/>
        <v>9299.8000000000011</v>
      </c>
      <c r="K76" s="37"/>
    </row>
    <row r="77" spans="1:18" ht="64.5" customHeight="1" x14ac:dyDescent="0.3">
      <c r="A77" s="11">
        <v>1</v>
      </c>
      <c r="B77" s="9" t="s">
        <v>24</v>
      </c>
      <c r="C77" s="23">
        <v>810.9</v>
      </c>
      <c r="D77" s="23"/>
      <c r="E77" s="23"/>
      <c r="F77" s="23"/>
      <c r="G77" s="23"/>
      <c r="H77" s="23"/>
      <c r="I77" s="23">
        <v>3000</v>
      </c>
      <c r="J77" s="23"/>
      <c r="K77" s="30" t="s">
        <v>216</v>
      </c>
    </row>
    <row r="78" spans="1:18" s="41" customFormat="1" ht="81.75" customHeight="1" x14ac:dyDescent="0.25">
      <c r="A78" s="11">
        <v>2</v>
      </c>
      <c r="B78" s="9" t="s">
        <v>123</v>
      </c>
      <c r="C78" s="23"/>
      <c r="D78" s="23"/>
      <c r="E78" s="23"/>
      <c r="F78" s="23"/>
      <c r="G78" s="23"/>
      <c r="H78" s="23"/>
      <c r="I78" s="23">
        <v>4500</v>
      </c>
      <c r="J78" s="23">
        <v>500</v>
      </c>
      <c r="K78" s="30" t="s">
        <v>162</v>
      </c>
      <c r="N78" s="17"/>
      <c r="O78" s="17"/>
      <c r="P78" s="17"/>
      <c r="Q78" s="17"/>
      <c r="R78" s="17"/>
    </row>
    <row r="79" spans="1:18" ht="69.75" customHeight="1" x14ac:dyDescent="0.3">
      <c r="A79" s="11">
        <v>3</v>
      </c>
      <c r="B79" s="8" t="s">
        <v>25</v>
      </c>
      <c r="C79" s="23"/>
      <c r="D79" s="23"/>
      <c r="E79" s="23"/>
      <c r="F79" s="23"/>
      <c r="G79" s="23"/>
      <c r="H79" s="23"/>
      <c r="I79" s="23">
        <v>9000</v>
      </c>
      <c r="J79" s="23"/>
      <c r="K79" s="15" t="s">
        <v>217</v>
      </c>
    </row>
    <row r="80" spans="1:18" ht="173.25" customHeight="1" x14ac:dyDescent="0.3">
      <c r="A80" s="11">
        <v>4</v>
      </c>
      <c r="B80" s="9" t="s">
        <v>117</v>
      </c>
      <c r="C80" s="23">
        <v>12257.8</v>
      </c>
      <c r="D80" s="23"/>
      <c r="E80" s="23">
        <v>1234.5</v>
      </c>
      <c r="F80" s="23">
        <v>388.4</v>
      </c>
      <c r="G80" s="23">
        <v>7893.1</v>
      </c>
      <c r="H80" s="23"/>
      <c r="I80" s="23">
        <v>11000</v>
      </c>
      <c r="J80" s="23"/>
      <c r="K80" s="10" t="s">
        <v>218</v>
      </c>
    </row>
    <row r="81" spans="1:38" ht="96.6" x14ac:dyDescent="0.3">
      <c r="A81" s="11">
        <v>5</v>
      </c>
      <c r="B81" s="9" t="s">
        <v>26</v>
      </c>
      <c r="C81" s="23">
        <v>13678.5</v>
      </c>
      <c r="D81" s="23"/>
      <c r="E81" s="23"/>
      <c r="F81" s="23"/>
      <c r="G81" s="23"/>
      <c r="H81" s="23"/>
      <c r="I81" s="23">
        <v>5000</v>
      </c>
      <c r="J81" s="23">
        <v>500</v>
      </c>
      <c r="K81" s="10" t="s">
        <v>219</v>
      </c>
    </row>
    <row r="82" spans="1:38" ht="174.75" customHeight="1" x14ac:dyDescent="0.3">
      <c r="A82" s="11">
        <v>6</v>
      </c>
      <c r="B82" s="8" t="s">
        <v>27</v>
      </c>
      <c r="C82" s="23">
        <v>810.3</v>
      </c>
      <c r="D82" s="23">
        <v>810.3</v>
      </c>
      <c r="E82" s="23"/>
      <c r="F82" s="23"/>
      <c r="G82" s="23">
        <v>38240.200000000004</v>
      </c>
      <c r="H82" s="23"/>
      <c r="I82" s="23">
        <v>69210</v>
      </c>
      <c r="J82" s="23"/>
      <c r="K82" s="10" t="s">
        <v>220</v>
      </c>
    </row>
    <row r="83" spans="1:38" ht="64.5" customHeight="1" x14ac:dyDescent="0.3">
      <c r="A83" s="11">
        <v>7</v>
      </c>
      <c r="B83" s="8" t="s">
        <v>28</v>
      </c>
      <c r="C83" s="23"/>
      <c r="D83" s="23"/>
      <c r="E83" s="23"/>
      <c r="F83" s="23"/>
      <c r="G83" s="23"/>
      <c r="H83" s="23"/>
      <c r="I83" s="23">
        <v>6000</v>
      </c>
      <c r="J83" s="23"/>
      <c r="K83" s="2" t="s">
        <v>221</v>
      </c>
    </row>
    <row r="84" spans="1:38" ht="74.25" customHeight="1" x14ac:dyDescent="0.3">
      <c r="A84" s="11">
        <v>8</v>
      </c>
      <c r="B84" s="8" t="s">
        <v>222</v>
      </c>
      <c r="C84" s="23"/>
      <c r="D84" s="23"/>
      <c r="E84" s="23"/>
      <c r="F84" s="23"/>
      <c r="G84" s="23"/>
      <c r="H84" s="23"/>
      <c r="I84" s="23">
        <v>2000</v>
      </c>
      <c r="J84" s="23"/>
      <c r="K84" s="2" t="s">
        <v>223</v>
      </c>
    </row>
    <row r="85" spans="1:38" ht="83.25" customHeight="1" x14ac:dyDescent="0.3">
      <c r="A85" s="11">
        <v>9</v>
      </c>
      <c r="B85" s="8" t="s">
        <v>29</v>
      </c>
      <c r="C85" s="23"/>
      <c r="D85" s="23"/>
      <c r="E85" s="23"/>
      <c r="F85" s="23"/>
      <c r="G85" s="23">
        <v>27410.6</v>
      </c>
      <c r="H85" s="23"/>
      <c r="I85" s="23">
        <v>5300</v>
      </c>
      <c r="J85" s="23">
        <v>300</v>
      </c>
      <c r="K85" s="2" t="s">
        <v>277</v>
      </c>
    </row>
    <row r="86" spans="1:38" ht="110.25" customHeight="1" x14ac:dyDescent="0.3">
      <c r="A86" s="11">
        <v>10</v>
      </c>
      <c r="B86" s="10" t="s">
        <v>30</v>
      </c>
      <c r="C86" s="23">
        <v>205.1</v>
      </c>
      <c r="D86" s="23">
        <v>205.1</v>
      </c>
      <c r="E86" s="23"/>
      <c r="F86" s="23"/>
      <c r="G86" s="23">
        <v>7761.9</v>
      </c>
      <c r="H86" s="23"/>
      <c r="I86" s="23">
        <v>1000</v>
      </c>
      <c r="J86" s="23"/>
      <c r="K86" s="2" t="s">
        <v>224</v>
      </c>
    </row>
    <row r="87" spans="1:38" ht="74.25" customHeight="1" x14ac:dyDescent="0.3">
      <c r="A87" s="11">
        <v>11</v>
      </c>
      <c r="B87" s="10" t="s">
        <v>31</v>
      </c>
      <c r="C87" s="23"/>
      <c r="D87" s="23"/>
      <c r="E87" s="23"/>
      <c r="F87" s="23"/>
      <c r="G87" s="23"/>
      <c r="H87" s="23"/>
      <c r="I87" s="23">
        <v>1000</v>
      </c>
      <c r="J87" s="23"/>
      <c r="K87" s="2" t="s">
        <v>163</v>
      </c>
    </row>
    <row r="88" spans="1:38" ht="80.25" customHeight="1" x14ac:dyDescent="0.3">
      <c r="A88" s="11">
        <v>12</v>
      </c>
      <c r="B88" s="10" t="s">
        <v>79</v>
      </c>
      <c r="C88" s="23"/>
      <c r="D88" s="23"/>
      <c r="E88" s="23"/>
      <c r="F88" s="23"/>
      <c r="G88" s="23"/>
      <c r="H88" s="23"/>
      <c r="I88" s="23">
        <v>3000</v>
      </c>
      <c r="J88" s="23"/>
      <c r="K88" s="2" t="s">
        <v>225</v>
      </c>
    </row>
    <row r="89" spans="1:38" ht="76.5" customHeight="1" x14ac:dyDescent="0.3">
      <c r="A89" s="11">
        <v>13</v>
      </c>
      <c r="B89" s="10" t="s">
        <v>80</v>
      </c>
      <c r="C89" s="23"/>
      <c r="D89" s="23"/>
      <c r="E89" s="23"/>
      <c r="F89" s="23"/>
      <c r="G89" s="23"/>
      <c r="H89" s="23"/>
      <c r="I89" s="23">
        <v>2000</v>
      </c>
      <c r="J89" s="23"/>
      <c r="K89" s="2" t="s">
        <v>157</v>
      </c>
    </row>
    <row r="90" spans="1:38" ht="66.75" customHeight="1" x14ac:dyDescent="0.3">
      <c r="A90" s="11">
        <v>14</v>
      </c>
      <c r="B90" s="9" t="s">
        <v>81</v>
      </c>
      <c r="C90" s="23"/>
      <c r="D90" s="23"/>
      <c r="E90" s="23"/>
      <c r="F90" s="23"/>
      <c r="G90" s="23">
        <v>2039.9</v>
      </c>
      <c r="H90" s="23">
        <v>2039.9</v>
      </c>
      <c r="I90" s="23">
        <v>3977.2000000000003</v>
      </c>
      <c r="J90" s="23">
        <v>3977.2000000000003</v>
      </c>
      <c r="K90" s="4" t="s">
        <v>226</v>
      </c>
      <c r="AL90" s="17" t="s">
        <v>126</v>
      </c>
    </row>
    <row r="91" spans="1:38" ht="144.75" customHeight="1" x14ac:dyDescent="0.3">
      <c r="A91" s="11">
        <v>15</v>
      </c>
      <c r="B91" s="9" t="s">
        <v>32</v>
      </c>
      <c r="C91" s="23"/>
      <c r="D91" s="23"/>
      <c r="E91" s="23">
        <v>8067.1</v>
      </c>
      <c r="F91" s="23">
        <v>4972.1000000000004</v>
      </c>
      <c r="G91" s="23">
        <v>4972.1000000000004</v>
      </c>
      <c r="H91" s="23">
        <v>4972.1000000000004</v>
      </c>
      <c r="I91" s="23">
        <v>6022.6</v>
      </c>
      <c r="J91" s="23">
        <v>3022.6</v>
      </c>
      <c r="K91" s="2" t="s">
        <v>278</v>
      </c>
    </row>
    <row r="92" spans="1:38" ht="96.75" customHeight="1" x14ac:dyDescent="0.3">
      <c r="A92" s="11">
        <v>16</v>
      </c>
      <c r="B92" s="9" t="s">
        <v>227</v>
      </c>
      <c r="C92" s="23"/>
      <c r="D92" s="23"/>
      <c r="E92" s="23"/>
      <c r="F92" s="23"/>
      <c r="G92" s="23">
        <v>1306.3</v>
      </c>
      <c r="H92" s="23">
        <v>1306.3</v>
      </c>
      <c r="I92" s="23"/>
      <c r="J92" s="23"/>
      <c r="K92" s="2" t="s">
        <v>229</v>
      </c>
    </row>
    <row r="93" spans="1:38" ht="78" customHeight="1" x14ac:dyDescent="0.3">
      <c r="A93" s="11">
        <v>17</v>
      </c>
      <c r="B93" s="9" t="s">
        <v>228</v>
      </c>
      <c r="C93" s="23"/>
      <c r="D93" s="23"/>
      <c r="E93" s="23"/>
      <c r="F93" s="23"/>
      <c r="G93" s="23">
        <v>2044.7</v>
      </c>
      <c r="H93" s="23"/>
      <c r="I93" s="23"/>
      <c r="J93" s="23"/>
      <c r="K93" s="2" t="s">
        <v>187</v>
      </c>
    </row>
    <row r="94" spans="1:38" ht="85.5" customHeight="1" x14ac:dyDescent="0.3">
      <c r="A94" s="11">
        <v>18</v>
      </c>
      <c r="B94" s="9" t="s">
        <v>33</v>
      </c>
      <c r="C94" s="23">
        <v>6895</v>
      </c>
      <c r="D94" s="23"/>
      <c r="E94" s="23">
        <v>44164.800000000003</v>
      </c>
      <c r="F94" s="23">
        <v>667.6</v>
      </c>
      <c r="G94" s="23"/>
      <c r="H94" s="23"/>
      <c r="I94" s="23"/>
      <c r="J94" s="23"/>
      <c r="K94" s="2" t="s">
        <v>230</v>
      </c>
    </row>
    <row r="95" spans="1:38" ht="189" customHeight="1" x14ac:dyDescent="0.3">
      <c r="A95" s="11">
        <v>19</v>
      </c>
      <c r="B95" s="9" t="s">
        <v>82</v>
      </c>
      <c r="C95" s="23">
        <v>4290.8</v>
      </c>
      <c r="D95" s="23">
        <v>290.8</v>
      </c>
      <c r="E95" s="23">
        <v>116.6</v>
      </c>
      <c r="F95" s="23">
        <v>116.6</v>
      </c>
      <c r="G95" s="23">
        <v>10027.200000000001</v>
      </c>
      <c r="H95" s="23"/>
      <c r="I95" s="23">
        <v>8200</v>
      </c>
      <c r="J95" s="23">
        <v>200</v>
      </c>
      <c r="K95" s="2" t="s">
        <v>275</v>
      </c>
    </row>
    <row r="96" spans="1:38" ht="60.75" customHeight="1" x14ac:dyDescent="0.3">
      <c r="A96" s="11">
        <v>20</v>
      </c>
      <c r="B96" s="9" t="s">
        <v>83</v>
      </c>
      <c r="C96" s="23">
        <v>445</v>
      </c>
      <c r="D96" s="23">
        <v>445</v>
      </c>
      <c r="E96" s="23"/>
      <c r="F96" s="23"/>
      <c r="G96" s="23"/>
      <c r="H96" s="23"/>
      <c r="I96" s="23">
        <v>3500</v>
      </c>
      <c r="J96" s="23">
        <v>500</v>
      </c>
      <c r="K96" s="2" t="s">
        <v>231</v>
      </c>
    </row>
    <row r="97" spans="1:38" ht="83.25" customHeight="1" x14ac:dyDescent="0.3">
      <c r="A97" s="11">
        <v>21</v>
      </c>
      <c r="B97" s="9" t="s">
        <v>34</v>
      </c>
      <c r="C97" s="23"/>
      <c r="D97" s="23"/>
      <c r="E97" s="23"/>
      <c r="F97" s="23"/>
      <c r="G97" s="23">
        <v>7952.3</v>
      </c>
      <c r="H97" s="23"/>
      <c r="I97" s="23">
        <v>6700</v>
      </c>
      <c r="J97" s="23">
        <v>200</v>
      </c>
      <c r="K97" s="2" t="s">
        <v>232</v>
      </c>
    </row>
    <row r="98" spans="1:38" ht="109.5" customHeight="1" x14ac:dyDescent="0.3">
      <c r="A98" s="11">
        <v>22</v>
      </c>
      <c r="B98" s="9" t="s">
        <v>84</v>
      </c>
      <c r="C98" s="23">
        <v>341.5</v>
      </c>
      <c r="D98" s="23">
        <v>341.5</v>
      </c>
      <c r="E98" s="23">
        <v>328.9</v>
      </c>
      <c r="F98" s="23">
        <v>328.9</v>
      </c>
      <c r="G98" s="23"/>
      <c r="H98" s="23"/>
      <c r="I98" s="23">
        <v>1500</v>
      </c>
      <c r="J98" s="23"/>
      <c r="K98" s="2" t="s">
        <v>234</v>
      </c>
    </row>
    <row r="99" spans="1:38" ht="90.75" customHeight="1" x14ac:dyDescent="0.3">
      <c r="A99" s="11">
        <v>23</v>
      </c>
      <c r="B99" s="9" t="s">
        <v>233</v>
      </c>
      <c r="C99" s="23"/>
      <c r="D99" s="23"/>
      <c r="E99" s="23"/>
      <c r="F99" s="23"/>
      <c r="G99" s="23"/>
      <c r="H99" s="23"/>
      <c r="I99" s="23">
        <v>100</v>
      </c>
      <c r="J99" s="23">
        <v>100</v>
      </c>
      <c r="K99" s="2" t="s">
        <v>235</v>
      </c>
    </row>
    <row r="100" spans="1:38" ht="42" customHeight="1" x14ac:dyDescent="0.3">
      <c r="A100" s="36"/>
      <c r="B100" s="35" t="s">
        <v>10</v>
      </c>
      <c r="C100" s="36">
        <f t="shared" ref="C100:J100" si="5">SUM(C101:C122)</f>
        <v>34856.9</v>
      </c>
      <c r="D100" s="36">
        <f t="shared" si="5"/>
        <v>992.2</v>
      </c>
      <c r="E100" s="36">
        <f t="shared" si="5"/>
        <v>29033.1</v>
      </c>
      <c r="F100" s="36">
        <f t="shared" si="5"/>
        <v>1586</v>
      </c>
      <c r="G100" s="36">
        <f t="shared" si="5"/>
        <v>80549.799999999988</v>
      </c>
      <c r="H100" s="36">
        <f t="shared" si="5"/>
        <v>6921.8</v>
      </c>
      <c r="I100" s="36">
        <f t="shared" si="5"/>
        <v>174414.13399999999</v>
      </c>
      <c r="J100" s="36">
        <f t="shared" si="5"/>
        <v>2600</v>
      </c>
      <c r="K100" s="37"/>
    </row>
    <row r="101" spans="1:38" ht="69" x14ac:dyDescent="0.3">
      <c r="A101" s="16">
        <v>1</v>
      </c>
      <c r="B101" s="10" t="s">
        <v>85</v>
      </c>
      <c r="C101" s="23"/>
      <c r="D101" s="23"/>
      <c r="E101" s="23"/>
      <c r="F101" s="23"/>
      <c r="G101" s="23">
        <v>4553.1000000000004</v>
      </c>
      <c r="H101" s="23">
        <v>4553.1000000000004</v>
      </c>
      <c r="I101" s="23">
        <v>10000</v>
      </c>
      <c r="J101" s="23"/>
      <c r="K101" s="8" t="s">
        <v>236</v>
      </c>
    </row>
    <row r="102" spans="1:38" ht="55.2" x14ac:dyDescent="0.3">
      <c r="A102" s="16">
        <v>2</v>
      </c>
      <c r="B102" s="4" t="s">
        <v>86</v>
      </c>
      <c r="C102" s="23">
        <v>1623.7</v>
      </c>
      <c r="D102" s="23"/>
      <c r="E102" s="23">
        <v>1799.9</v>
      </c>
      <c r="F102" s="23">
        <v>176.2</v>
      </c>
      <c r="G102" s="23">
        <v>908.5</v>
      </c>
      <c r="H102" s="23">
        <v>908.5</v>
      </c>
      <c r="I102" s="23">
        <v>5000</v>
      </c>
      <c r="J102" s="23"/>
      <c r="K102" s="8" t="s">
        <v>237</v>
      </c>
    </row>
    <row r="103" spans="1:38" ht="128.25" customHeight="1" x14ac:dyDescent="0.3">
      <c r="A103" s="16">
        <v>3</v>
      </c>
      <c r="B103" s="4" t="s">
        <v>87</v>
      </c>
      <c r="C103" s="23">
        <v>300</v>
      </c>
      <c r="D103" s="23"/>
      <c r="E103" s="23">
        <v>9440.2999999999993</v>
      </c>
      <c r="F103" s="23">
        <v>1409.8</v>
      </c>
      <c r="G103" s="23"/>
      <c r="H103" s="23"/>
      <c r="I103" s="23">
        <v>5000</v>
      </c>
      <c r="J103" s="23"/>
      <c r="K103" s="8" t="s">
        <v>238</v>
      </c>
    </row>
    <row r="104" spans="1:38" ht="77.25" customHeight="1" x14ac:dyDescent="0.3">
      <c r="A104" s="16">
        <v>4</v>
      </c>
      <c r="B104" s="4" t="s">
        <v>88</v>
      </c>
      <c r="C104" s="23">
        <v>17911.099999999999</v>
      </c>
      <c r="D104" s="23"/>
      <c r="E104" s="23">
        <v>3793.1</v>
      </c>
      <c r="F104" s="23"/>
      <c r="G104" s="23">
        <v>119.9</v>
      </c>
      <c r="H104" s="23">
        <v>119.9</v>
      </c>
      <c r="I104" s="23">
        <v>4000</v>
      </c>
      <c r="J104" s="23"/>
      <c r="K104" s="10" t="s">
        <v>239</v>
      </c>
    </row>
    <row r="105" spans="1:38" ht="55.2" x14ac:dyDescent="0.3">
      <c r="A105" s="16">
        <v>5</v>
      </c>
      <c r="B105" s="4" t="s">
        <v>89</v>
      </c>
      <c r="C105" s="23"/>
      <c r="D105" s="23"/>
      <c r="E105" s="23"/>
      <c r="F105" s="23"/>
      <c r="G105" s="23"/>
      <c r="H105" s="23"/>
      <c r="I105" s="23">
        <v>2000</v>
      </c>
      <c r="J105" s="23">
        <v>500</v>
      </c>
      <c r="K105" s="4" t="s">
        <v>240</v>
      </c>
    </row>
    <row r="106" spans="1:38" ht="138" x14ac:dyDescent="0.3">
      <c r="A106" s="16">
        <v>6</v>
      </c>
      <c r="B106" s="10" t="s">
        <v>90</v>
      </c>
      <c r="C106" s="23">
        <v>98</v>
      </c>
      <c r="D106" s="23">
        <v>98</v>
      </c>
      <c r="E106" s="23">
        <v>5471.2000000000007</v>
      </c>
      <c r="F106" s="23"/>
      <c r="G106" s="23">
        <v>24619.200000000001</v>
      </c>
      <c r="H106" s="23"/>
      <c r="I106" s="23">
        <v>10000</v>
      </c>
      <c r="J106" s="23"/>
      <c r="K106" s="12" t="s">
        <v>276</v>
      </c>
    </row>
    <row r="107" spans="1:38" ht="76.5" customHeight="1" x14ac:dyDescent="0.3">
      <c r="A107" s="16">
        <v>7</v>
      </c>
      <c r="B107" s="4" t="s">
        <v>91</v>
      </c>
      <c r="C107" s="23"/>
      <c r="D107" s="23"/>
      <c r="E107" s="23">
        <v>1449.2</v>
      </c>
      <c r="F107" s="23"/>
      <c r="G107" s="23"/>
      <c r="H107" s="23"/>
      <c r="I107" s="23"/>
      <c r="J107" s="23"/>
      <c r="K107" s="31" t="s">
        <v>241</v>
      </c>
      <c r="N107" s="27"/>
      <c r="O107" s="19"/>
    </row>
    <row r="108" spans="1:38" ht="63.75" customHeight="1" x14ac:dyDescent="0.3">
      <c r="A108" s="16">
        <v>8</v>
      </c>
      <c r="B108" s="4" t="s">
        <v>92</v>
      </c>
      <c r="C108" s="23"/>
      <c r="D108" s="23"/>
      <c r="E108" s="23"/>
      <c r="F108" s="23"/>
      <c r="G108" s="23"/>
      <c r="H108" s="23"/>
      <c r="I108" s="23">
        <v>11828</v>
      </c>
      <c r="J108" s="23"/>
      <c r="K108" s="8" t="s">
        <v>274</v>
      </c>
      <c r="AL108" s="18" t="s">
        <v>126</v>
      </c>
    </row>
    <row r="109" spans="1:38" ht="41.4" x14ac:dyDescent="0.3">
      <c r="A109" s="16">
        <v>9</v>
      </c>
      <c r="B109" s="4" t="s">
        <v>101</v>
      </c>
      <c r="C109" s="23"/>
      <c r="D109" s="23"/>
      <c r="E109" s="23"/>
      <c r="F109" s="23"/>
      <c r="G109" s="23">
        <v>358</v>
      </c>
      <c r="H109" s="23">
        <v>358</v>
      </c>
      <c r="I109" s="23"/>
      <c r="J109" s="23"/>
      <c r="K109" s="31" t="s">
        <v>242</v>
      </c>
    </row>
    <row r="110" spans="1:38" ht="140.25" customHeight="1" x14ac:dyDescent="0.3">
      <c r="A110" s="16">
        <v>10</v>
      </c>
      <c r="B110" s="4" t="s">
        <v>93</v>
      </c>
      <c r="C110" s="23"/>
      <c r="D110" s="23"/>
      <c r="E110" s="23">
        <v>7079.4</v>
      </c>
      <c r="F110" s="23"/>
      <c r="G110" s="23">
        <v>30689</v>
      </c>
      <c r="H110" s="23"/>
      <c r="I110" s="23">
        <v>10000</v>
      </c>
      <c r="J110" s="23"/>
      <c r="K110" s="31" t="s">
        <v>243</v>
      </c>
    </row>
    <row r="111" spans="1:38" ht="55.2" x14ac:dyDescent="0.3">
      <c r="A111" s="16">
        <v>11</v>
      </c>
      <c r="B111" s="32" t="s">
        <v>246</v>
      </c>
      <c r="C111" s="26"/>
      <c r="D111" s="26"/>
      <c r="E111" s="26"/>
      <c r="F111" s="26"/>
      <c r="G111" s="26">
        <v>414.3</v>
      </c>
      <c r="H111" s="26">
        <v>414.3</v>
      </c>
      <c r="I111" s="26">
        <v>6000</v>
      </c>
      <c r="J111" s="26"/>
      <c r="K111" s="31" t="s">
        <v>247</v>
      </c>
    </row>
    <row r="112" spans="1:38" ht="108" customHeight="1" x14ac:dyDescent="0.3">
      <c r="A112" s="16">
        <v>12</v>
      </c>
      <c r="B112" s="9" t="s">
        <v>94</v>
      </c>
      <c r="C112" s="23">
        <v>237.9</v>
      </c>
      <c r="D112" s="23">
        <v>237.9</v>
      </c>
      <c r="E112" s="23"/>
      <c r="F112" s="23"/>
      <c r="G112" s="23">
        <v>7703.9</v>
      </c>
      <c r="H112" s="23"/>
      <c r="I112" s="23">
        <v>30815.200000000001</v>
      </c>
      <c r="J112" s="23"/>
      <c r="K112" s="31" t="s">
        <v>244</v>
      </c>
    </row>
    <row r="113" spans="1:11" ht="82.8" x14ac:dyDescent="0.3">
      <c r="A113" s="16">
        <v>13</v>
      </c>
      <c r="B113" s="4" t="s">
        <v>95</v>
      </c>
      <c r="C113" s="23"/>
      <c r="D113" s="23"/>
      <c r="E113" s="23"/>
      <c r="F113" s="23"/>
      <c r="G113" s="23">
        <v>10615.9</v>
      </c>
      <c r="H113" s="23"/>
      <c r="I113" s="23">
        <v>45970.934000000001</v>
      </c>
      <c r="J113" s="23"/>
      <c r="K113" s="8" t="s">
        <v>245</v>
      </c>
    </row>
    <row r="114" spans="1:11" ht="97.5" customHeight="1" x14ac:dyDescent="0.3">
      <c r="A114" s="16">
        <v>14</v>
      </c>
      <c r="B114" s="4" t="s">
        <v>96</v>
      </c>
      <c r="C114" s="23"/>
      <c r="D114" s="23"/>
      <c r="E114" s="23"/>
      <c r="F114" s="23"/>
      <c r="G114" s="23">
        <v>373.7</v>
      </c>
      <c r="H114" s="23">
        <v>373.7</v>
      </c>
      <c r="I114" s="23">
        <v>20000</v>
      </c>
      <c r="J114" s="23"/>
      <c r="K114" s="8" t="s">
        <v>248</v>
      </c>
    </row>
    <row r="115" spans="1:11" ht="109.5" customHeight="1" x14ac:dyDescent="0.3">
      <c r="A115" s="16">
        <v>15</v>
      </c>
      <c r="B115" s="4" t="s">
        <v>97</v>
      </c>
      <c r="C115" s="23">
        <v>269.5</v>
      </c>
      <c r="D115" s="23">
        <v>269.5</v>
      </c>
      <c r="E115" s="23"/>
      <c r="F115" s="23"/>
      <c r="G115" s="23"/>
      <c r="H115" s="23"/>
      <c r="I115" s="23"/>
      <c r="J115" s="23"/>
      <c r="K115" s="8" t="s">
        <v>249</v>
      </c>
    </row>
    <row r="116" spans="1:11" ht="75" customHeight="1" x14ac:dyDescent="0.3">
      <c r="A116" s="16">
        <v>16</v>
      </c>
      <c r="B116" s="10" t="s">
        <v>98</v>
      </c>
      <c r="C116" s="23">
        <v>14029.9</v>
      </c>
      <c r="D116" s="23"/>
      <c r="E116" s="23"/>
      <c r="F116" s="23"/>
      <c r="G116" s="23"/>
      <c r="H116" s="23"/>
      <c r="I116" s="23">
        <v>2800</v>
      </c>
      <c r="J116" s="23">
        <v>300</v>
      </c>
      <c r="K116" s="10" t="s">
        <v>164</v>
      </c>
    </row>
    <row r="117" spans="1:11" ht="72.75" customHeight="1" x14ac:dyDescent="0.3">
      <c r="A117" s="16">
        <v>17</v>
      </c>
      <c r="B117" s="10" t="s">
        <v>99</v>
      </c>
      <c r="C117" s="23"/>
      <c r="D117" s="23"/>
      <c r="E117" s="23"/>
      <c r="F117" s="23"/>
      <c r="G117" s="23"/>
      <c r="H117" s="23"/>
      <c r="I117" s="23">
        <v>4300</v>
      </c>
      <c r="J117" s="23">
        <v>300</v>
      </c>
      <c r="K117" s="10" t="s">
        <v>250</v>
      </c>
    </row>
    <row r="118" spans="1:11" ht="68.25" customHeight="1" x14ac:dyDescent="0.3">
      <c r="A118" s="16">
        <v>18</v>
      </c>
      <c r="B118" s="12" t="s">
        <v>100</v>
      </c>
      <c r="C118" s="24"/>
      <c r="D118" s="24"/>
      <c r="E118" s="24"/>
      <c r="F118" s="24"/>
      <c r="G118" s="24"/>
      <c r="H118" s="24"/>
      <c r="I118" s="24">
        <v>2200</v>
      </c>
      <c r="J118" s="24">
        <v>1000</v>
      </c>
      <c r="K118" s="2" t="s">
        <v>251</v>
      </c>
    </row>
    <row r="119" spans="1:11" ht="68.25" customHeight="1" x14ac:dyDescent="0.3">
      <c r="A119" s="16">
        <v>19</v>
      </c>
      <c r="B119" s="12" t="s">
        <v>252</v>
      </c>
      <c r="C119" s="24"/>
      <c r="D119" s="24"/>
      <c r="E119" s="24"/>
      <c r="F119" s="24"/>
      <c r="G119" s="24"/>
      <c r="H119" s="24"/>
      <c r="I119" s="24">
        <v>4000</v>
      </c>
      <c r="J119" s="24"/>
      <c r="K119" s="2" t="s">
        <v>254</v>
      </c>
    </row>
    <row r="120" spans="1:11" ht="68.25" customHeight="1" x14ac:dyDescent="0.3">
      <c r="A120" s="16">
        <v>20</v>
      </c>
      <c r="B120" s="12" t="s">
        <v>253</v>
      </c>
      <c r="C120" s="24"/>
      <c r="D120" s="24"/>
      <c r="E120" s="24"/>
      <c r="F120" s="24"/>
      <c r="G120" s="24"/>
      <c r="H120" s="24"/>
      <c r="I120" s="24">
        <v>500</v>
      </c>
      <c r="J120" s="24">
        <v>500</v>
      </c>
      <c r="K120" s="2" t="s">
        <v>255</v>
      </c>
    </row>
    <row r="121" spans="1:11" ht="68.25" customHeight="1" x14ac:dyDescent="0.3">
      <c r="A121" s="16">
        <v>21</v>
      </c>
      <c r="B121" s="12" t="s">
        <v>256</v>
      </c>
      <c r="C121" s="24"/>
      <c r="D121" s="24"/>
      <c r="E121" s="24"/>
      <c r="F121" s="24"/>
      <c r="G121" s="24">
        <v>194.29999999999998</v>
      </c>
      <c r="H121" s="24">
        <v>194.29999999999998</v>
      </c>
      <c r="I121" s="24"/>
      <c r="J121" s="24"/>
      <c r="K121" s="2" t="s">
        <v>257</v>
      </c>
    </row>
    <row r="122" spans="1:11" ht="58.5" customHeight="1" x14ac:dyDescent="0.3">
      <c r="A122" s="16">
        <v>22</v>
      </c>
      <c r="B122" s="9" t="s">
        <v>102</v>
      </c>
      <c r="C122" s="23">
        <v>386.8</v>
      </c>
      <c r="D122" s="23">
        <v>386.8</v>
      </c>
      <c r="E122" s="23"/>
      <c r="F122" s="23"/>
      <c r="G122" s="23"/>
      <c r="H122" s="23"/>
      <c r="I122" s="23"/>
      <c r="J122" s="23"/>
      <c r="K122" s="8" t="s">
        <v>165</v>
      </c>
    </row>
    <row r="123" spans="1:11" ht="33.75" customHeight="1" x14ac:dyDescent="0.3">
      <c r="A123" s="35"/>
      <c r="B123" s="35" t="s">
        <v>11</v>
      </c>
      <c r="C123" s="36">
        <f>SUM(C124:C129)</f>
        <v>61541</v>
      </c>
      <c r="D123" s="36">
        <f t="shared" ref="D123:J123" si="6">SUM(D124:D129)</f>
        <v>376.9</v>
      </c>
      <c r="E123" s="36">
        <f t="shared" si="6"/>
        <v>204.4</v>
      </c>
      <c r="F123" s="36">
        <f t="shared" si="6"/>
        <v>204.4</v>
      </c>
      <c r="G123" s="36">
        <f t="shared" si="6"/>
        <v>2580.3000000000002</v>
      </c>
      <c r="H123" s="36">
        <f t="shared" si="6"/>
        <v>2207</v>
      </c>
      <c r="I123" s="36">
        <f t="shared" si="6"/>
        <v>0</v>
      </c>
      <c r="J123" s="36">
        <f t="shared" si="6"/>
        <v>0</v>
      </c>
      <c r="K123" s="37"/>
    </row>
    <row r="124" spans="1:11" ht="130.5" customHeight="1" x14ac:dyDescent="0.3">
      <c r="A124" s="14">
        <v>1</v>
      </c>
      <c r="B124" s="10" t="s">
        <v>22</v>
      </c>
      <c r="C124" s="23">
        <v>204.4</v>
      </c>
      <c r="D124" s="23">
        <v>204.4</v>
      </c>
      <c r="E124" s="23">
        <v>204.4</v>
      </c>
      <c r="F124" s="23">
        <v>204.4</v>
      </c>
      <c r="G124" s="23"/>
      <c r="H124" s="23"/>
      <c r="I124" s="23"/>
      <c r="J124" s="23"/>
      <c r="K124" s="10" t="s">
        <v>260</v>
      </c>
    </row>
    <row r="125" spans="1:11" ht="78" customHeight="1" x14ac:dyDescent="0.3">
      <c r="A125" s="14">
        <v>2</v>
      </c>
      <c r="B125" s="10" t="s">
        <v>103</v>
      </c>
      <c r="C125" s="23">
        <v>61336.6</v>
      </c>
      <c r="D125" s="23">
        <v>172.5</v>
      </c>
      <c r="E125" s="23"/>
      <c r="F125" s="23"/>
      <c r="G125" s="23">
        <v>373.3</v>
      </c>
      <c r="H125" s="23"/>
      <c r="I125" s="23"/>
      <c r="J125" s="23"/>
      <c r="K125" s="10" t="s">
        <v>261</v>
      </c>
    </row>
    <row r="126" spans="1:11" ht="63.75" customHeight="1" x14ac:dyDescent="0.3">
      <c r="A126" s="14">
        <v>3</v>
      </c>
      <c r="B126" s="10" t="s">
        <v>262</v>
      </c>
      <c r="C126" s="23"/>
      <c r="D126" s="23"/>
      <c r="E126" s="23"/>
      <c r="F126" s="23"/>
      <c r="G126" s="23">
        <v>360.4</v>
      </c>
      <c r="H126" s="23">
        <v>360.4</v>
      </c>
      <c r="I126" s="23"/>
      <c r="J126" s="23"/>
      <c r="K126" s="10" t="s">
        <v>141</v>
      </c>
    </row>
    <row r="127" spans="1:11" ht="51.75" customHeight="1" x14ac:dyDescent="0.3">
      <c r="A127" s="14">
        <v>4</v>
      </c>
      <c r="B127" s="10" t="s">
        <v>140</v>
      </c>
      <c r="C127" s="23"/>
      <c r="D127" s="23"/>
      <c r="E127" s="23"/>
      <c r="F127" s="23"/>
      <c r="G127" s="23">
        <v>510.7</v>
      </c>
      <c r="H127" s="23">
        <v>510.7</v>
      </c>
      <c r="I127" s="23"/>
      <c r="J127" s="23"/>
      <c r="K127" s="10" t="s">
        <v>141</v>
      </c>
    </row>
    <row r="128" spans="1:11" ht="53.25" customHeight="1" x14ac:dyDescent="0.3">
      <c r="A128" s="14">
        <v>5</v>
      </c>
      <c r="B128" s="10" t="s">
        <v>263</v>
      </c>
      <c r="C128" s="23"/>
      <c r="D128" s="23"/>
      <c r="E128" s="23"/>
      <c r="F128" s="23"/>
      <c r="G128" s="23">
        <v>381.7</v>
      </c>
      <c r="H128" s="23">
        <v>381.7</v>
      </c>
      <c r="I128" s="23"/>
      <c r="J128" s="23"/>
      <c r="K128" s="10" t="s">
        <v>141</v>
      </c>
    </row>
    <row r="129" spans="1:38" ht="40.200000000000003" customHeight="1" x14ac:dyDescent="0.3">
      <c r="A129" s="14">
        <v>6</v>
      </c>
      <c r="B129" s="10" t="s">
        <v>264</v>
      </c>
      <c r="C129" s="23"/>
      <c r="D129" s="23"/>
      <c r="E129" s="23"/>
      <c r="F129" s="23"/>
      <c r="G129" s="23">
        <v>954.2</v>
      </c>
      <c r="H129" s="23">
        <v>954.2</v>
      </c>
      <c r="I129" s="23"/>
      <c r="J129" s="23"/>
      <c r="K129" s="10" t="s">
        <v>141</v>
      </c>
    </row>
    <row r="130" spans="1:38" ht="51.75" customHeight="1" x14ac:dyDescent="0.3">
      <c r="A130" s="35"/>
      <c r="B130" s="35" t="s">
        <v>104</v>
      </c>
      <c r="C130" s="36">
        <f>C131+C132</f>
        <v>3208.5</v>
      </c>
      <c r="D130" s="36">
        <f t="shared" ref="D130:J130" si="7">D131+D132</f>
        <v>96.7</v>
      </c>
      <c r="E130" s="36">
        <f t="shared" si="7"/>
        <v>1277.2999999999993</v>
      </c>
      <c r="F130" s="36">
        <f t="shared" si="7"/>
        <v>0</v>
      </c>
      <c r="G130" s="36">
        <f t="shared" si="7"/>
        <v>17249.2</v>
      </c>
      <c r="H130" s="36">
        <f t="shared" si="7"/>
        <v>0</v>
      </c>
      <c r="I130" s="36">
        <f t="shared" si="7"/>
        <v>0</v>
      </c>
      <c r="J130" s="36">
        <f t="shared" si="7"/>
        <v>0</v>
      </c>
      <c r="K130" s="37"/>
    </row>
    <row r="131" spans="1:38" ht="72" customHeight="1" x14ac:dyDescent="0.3">
      <c r="A131" s="14">
        <v>1</v>
      </c>
      <c r="B131" s="10" t="s">
        <v>105</v>
      </c>
      <c r="C131" s="23">
        <v>3111.8</v>
      </c>
      <c r="D131" s="23"/>
      <c r="E131" s="23"/>
      <c r="F131" s="23"/>
      <c r="G131" s="23"/>
      <c r="H131" s="23"/>
      <c r="I131" s="23"/>
      <c r="J131" s="23"/>
      <c r="K131" s="6" t="s">
        <v>166</v>
      </c>
    </row>
    <row r="132" spans="1:38" ht="72" customHeight="1" x14ac:dyDescent="0.3">
      <c r="A132" s="14">
        <v>2</v>
      </c>
      <c r="B132" s="6" t="s">
        <v>106</v>
      </c>
      <c r="C132" s="23">
        <v>96.7</v>
      </c>
      <c r="D132" s="23">
        <v>96.7</v>
      </c>
      <c r="E132" s="23">
        <v>1277.2999999999993</v>
      </c>
      <c r="F132" s="23"/>
      <c r="G132" s="23">
        <v>17249.2</v>
      </c>
      <c r="H132" s="23"/>
      <c r="I132" s="23"/>
      <c r="J132" s="23"/>
      <c r="K132" s="6" t="s">
        <v>167</v>
      </c>
      <c r="AL132" s="18"/>
    </row>
    <row r="133" spans="1:38" ht="45" customHeight="1" x14ac:dyDescent="0.3">
      <c r="A133" s="35"/>
      <c r="B133" s="35" t="s">
        <v>12</v>
      </c>
      <c r="C133" s="36">
        <f t="shared" ref="C133:J133" si="8">C134</f>
        <v>5789.6</v>
      </c>
      <c r="D133" s="36">
        <f t="shared" si="8"/>
        <v>0</v>
      </c>
      <c r="E133" s="36">
        <f t="shared" si="8"/>
        <v>3985.4</v>
      </c>
      <c r="F133" s="36">
        <f t="shared" si="8"/>
        <v>0</v>
      </c>
      <c r="G133" s="36">
        <f t="shared" si="8"/>
        <v>9455.7999999999993</v>
      </c>
      <c r="H133" s="36">
        <f t="shared" si="8"/>
        <v>40.9</v>
      </c>
      <c r="I133" s="36">
        <f t="shared" si="8"/>
        <v>7250</v>
      </c>
      <c r="J133" s="36">
        <f t="shared" si="8"/>
        <v>0</v>
      </c>
      <c r="K133" s="37"/>
    </row>
    <row r="134" spans="1:38" ht="250.2" customHeight="1" x14ac:dyDescent="0.3">
      <c r="A134" s="13">
        <v>1</v>
      </c>
      <c r="B134" s="6" t="s">
        <v>23</v>
      </c>
      <c r="C134" s="23">
        <v>5789.6</v>
      </c>
      <c r="D134" s="23"/>
      <c r="E134" s="23">
        <v>3985.4</v>
      </c>
      <c r="F134" s="23"/>
      <c r="G134" s="23">
        <v>9455.7999999999993</v>
      </c>
      <c r="H134" s="23">
        <v>40.9</v>
      </c>
      <c r="I134" s="23">
        <v>7250</v>
      </c>
      <c r="J134" s="23"/>
      <c r="K134" s="10" t="s">
        <v>265</v>
      </c>
    </row>
    <row r="135" spans="1:38" ht="60.75" customHeight="1" x14ac:dyDescent="0.3">
      <c r="A135" s="35"/>
      <c r="B135" s="35" t="s">
        <v>107</v>
      </c>
      <c r="C135" s="36">
        <f>SUM(C136:C143)</f>
        <v>36860.9</v>
      </c>
      <c r="D135" s="36">
        <f t="shared" ref="D135:J135" si="9">SUM(D136:D143)</f>
        <v>931.6</v>
      </c>
      <c r="E135" s="36">
        <f t="shared" si="9"/>
        <v>0</v>
      </c>
      <c r="F135" s="36">
        <f t="shared" si="9"/>
        <v>0</v>
      </c>
      <c r="G135" s="36">
        <f t="shared" si="9"/>
        <v>7244.2999999999993</v>
      </c>
      <c r="H135" s="36">
        <f t="shared" si="9"/>
        <v>0</v>
      </c>
      <c r="I135" s="36">
        <f t="shared" si="9"/>
        <v>0</v>
      </c>
      <c r="J135" s="36">
        <f t="shared" si="9"/>
        <v>0</v>
      </c>
      <c r="K135" s="37"/>
    </row>
    <row r="136" spans="1:38" ht="67.5" customHeight="1" x14ac:dyDescent="0.3">
      <c r="A136" s="13">
        <v>1</v>
      </c>
      <c r="B136" s="6" t="s">
        <v>108</v>
      </c>
      <c r="C136" s="23">
        <v>914.5</v>
      </c>
      <c r="D136" s="23"/>
      <c r="E136" s="23"/>
      <c r="F136" s="23"/>
      <c r="G136" s="23"/>
      <c r="H136" s="23"/>
      <c r="I136" s="23"/>
      <c r="J136" s="23"/>
      <c r="K136" s="10" t="s">
        <v>168</v>
      </c>
    </row>
    <row r="137" spans="1:38" ht="66.75" customHeight="1" x14ac:dyDescent="0.3">
      <c r="A137" s="13">
        <v>2</v>
      </c>
      <c r="B137" s="6" t="s">
        <v>266</v>
      </c>
      <c r="C137" s="23"/>
      <c r="D137" s="23"/>
      <c r="E137" s="23"/>
      <c r="F137" s="23"/>
      <c r="G137" s="23">
        <v>7244.2999999999993</v>
      </c>
      <c r="H137" s="23"/>
      <c r="I137" s="23"/>
      <c r="J137" s="23"/>
      <c r="K137" s="10" t="s">
        <v>187</v>
      </c>
    </row>
    <row r="138" spans="1:38" ht="66.75" customHeight="1" x14ac:dyDescent="0.3">
      <c r="A138" s="13">
        <v>3</v>
      </c>
      <c r="B138" s="6" t="s">
        <v>109</v>
      </c>
      <c r="C138" s="23">
        <v>5105.7</v>
      </c>
      <c r="D138" s="23"/>
      <c r="E138" s="23"/>
      <c r="F138" s="23"/>
      <c r="G138" s="23"/>
      <c r="H138" s="23"/>
      <c r="I138" s="23"/>
      <c r="J138" s="23"/>
      <c r="K138" s="10" t="s">
        <v>169</v>
      </c>
    </row>
    <row r="139" spans="1:38" ht="72.75" customHeight="1" x14ac:dyDescent="0.3">
      <c r="A139" s="13">
        <v>4</v>
      </c>
      <c r="B139" s="6" t="s">
        <v>110</v>
      </c>
      <c r="C139" s="23">
        <v>3571.9</v>
      </c>
      <c r="D139" s="23"/>
      <c r="E139" s="23"/>
      <c r="F139" s="23"/>
      <c r="G139" s="23"/>
      <c r="H139" s="23"/>
      <c r="I139" s="23"/>
      <c r="J139" s="23"/>
      <c r="K139" s="10" t="s">
        <v>267</v>
      </c>
    </row>
    <row r="140" spans="1:38" ht="54.75" customHeight="1" x14ac:dyDescent="0.3">
      <c r="A140" s="13"/>
      <c r="B140" s="6" t="s">
        <v>111</v>
      </c>
      <c r="C140" s="23">
        <v>1065.8</v>
      </c>
      <c r="D140" s="23"/>
      <c r="E140" s="23"/>
      <c r="F140" s="23"/>
      <c r="G140" s="23"/>
      <c r="H140" s="23"/>
      <c r="I140" s="23"/>
      <c r="J140" s="23"/>
      <c r="K140" s="10" t="s">
        <v>170</v>
      </c>
    </row>
    <row r="141" spans="1:38" ht="99.75" customHeight="1" x14ac:dyDescent="0.3">
      <c r="A141" s="13"/>
      <c r="B141" s="6" t="s">
        <v>112</v>
      </c>
      <c r="C141" s="23">
        <v>744.6</v>
      </c>
      <c r="D141" s="23">
        <v>744.6</v>
      </c>
      <c r="E141" s="23"/>
      <c r="F141" s="23"/>
      <c r="G141" s="23"/>
      <c r="H141" s="23"/>
      <c r="I141" s="23"/>
      <c r="J141" s="23"/>
      <c r="K141" s="10" t="s">
        <v>171</v>
      </c>
    </row>
    <row r="142" spans="1:38" ht="84" customHeight="1" x14ac:dyDescent="0.3">
      <c r="A142" s="13"/>
      <c r="B142" s="6" t="s">
        <v>113</v>
      </c>
      <c r="C142" s="23">
        <v>25271.4</v>
      </c>
      <c r="D142" s="23"/>
      <c r="E142" s="23"/>
      <c r="F142" s="23"/>
      <c r="G142" s="23"/>
      <c r="H142" s="23"/>
      <c r="I142" s="23"/>
      <c r="J142" s="23"/>
      <c r="K142" s="10" t="s">
        <v>172</v>
      </c>
    </row>
    <row r="143" spans="1:38" ht="109.5" customHeight="1" x14ac:dyDescent="0.3">
      <c r="A143" s="13"/>
      <c r="B143" s="6" t="s">
        <v>114</v>
      </c>
      <c r="C143" s="23">
        <v>187</v>
      </c>
      <c r="D143" s="23">
        <v>187</v>
      </c>
      <c r="E143" s="23"/>
      <c r="F143" s="23"/>
      <c r="G143" s="23"/>
      <c r="H143" s="23"/>
      <c r="I143" s="23"/>
      <c r="J143" s="23"/>
      <c r="K143" s="10" t="s">
        <v>268</v>
      </c>
    </row>
    <row r="144" spans="1:38" ht="31.5" customHeight="1" x14ac:dyDescent="0.3">
      <c r="A144" s="35"/>
      <c r="B144" s="35" t="s">
        <v>138</v>
      </c>
      <c r="C144" s="36">
        <f t="shared" ref="C144:J144" si="10">SUM(C145:C145)</f>
        <v>0</v>
      </c>
      <c r="D144" s="36">
        <f t="shared" si="10"/>
        <v>0</v>
      </c>
      <c r="E144" s="36">
        <f t="shared" si="10"/>
        <v>0</v>
      </c>
      <c r="F144" s="36">
        <f t="shared" si="10"/>
        <v>0</v>
      </c>
      <c r="G144" s="36">
        <f t="shared" si="10"/>
        <v>1137.0999999999999</v>
      </c>
      <c r="H144" s="36">
        <f t="shared" si="10"/>
        <v>1137.0999999999999</v>
      </c>
      <c r="I144" s="36">
        <f t="shared" si="10"/>
        <v>0</v>
      </c>
      <c r="J144" s="36">
        <f t="shared" si="10"/>
        <v>0</v>
      </c>
      <c r="K144" s="37"/>
    </row>
    <row r="145" spans="1:11" ht="62.25" customHeight="1" x14ac:dyDescent="0.3">
      <c r="A145" s="13">
        <v>1</v>
      </c>
      <c r="B145" s="10" t="s">
        <v>269</v>
      </c>
      <c r="C145" s="23"/>
      <c r="D145" s="23"/>
      <c r="E145" s="23"/>
      <c r="F145" s="23"/>
      <c r="G145" s="23">
        <v>1137.0999999999999</v>
      </c>
      <c r="H145" s="23">
        <v>1137.0999999999999</v>
      </c>
      <c r="I145" s="23"/>
      <c r="J145" s="23"/>
      <c r="K145" s="10" t="s">
        <v>270</v>
      </c>
    </row>
    <row r="146" spans="1:11" ht="36.75" hidden="1" customHeight="1" x14ac:dyDescent="0.3">
      <c r="A146" s="35"/>
      <c r="B146" s="35" t="s">
        <v>138</v>
      </c>
      <c r="C146" s="36">
        <f>C147</f>
        <v>0</v>
      </c>
      <c r="D146" s="36">
        <f t="shared" ref="D146:J146" si="11">D147</f>
        <v>0</v>
      </c>
      <c r="E146" s="36">
        <f t="shared" si="11"/>
        <v>0</v>
      </c>
      <c r="F146" s="36">
        <f t="shared" si="11"/>
        <v>0</v>
      </c>
      <c r="G146" s="36">
        <f t="shared" si="11"/>
        <v>0</v>
      </c>
      <c r="H146" s="36">
        <f t="shared" si="11"/>
        <v>0</v>
      </c>
      <c r="I146" s="36">
        <f t="shared" si="11"/>
        <v>0</v>
      </c>
      <c r="J146" s="36">
        <f t="shared" si="11"/>
        <v>0</v>
      </c>
      <c r="K146" s="37"/>
    </row>
    <row r="147" spans="1:11" ht="67.5" hidden="1" customHeight="1" x14ac:dyDescent="0.3">
      <c r="A147" s="11">
        <v>1</v>
      </c>
      <c r="B147" s="10" t="s">
        <v>139</v>
      </c>
      <c r="C147" s="23"/>
      <c r="D147" s="23"/>
      <c r="E147" s="23"/>
      <c r="F147" s="23"/>
      <c r="G147" s="23"/>
      <c r="H147" s="23"/>
      <c r="I147" s="23"/>
      <c r="J147" s="23"/>
      <c r="K147" s="6"/>
    </row>
    <row r="148" spans="1:11" ht="27.75" customHeight="1" x14ac:dyDescent="0.3">
      <c r="A148" s="35"/>
      <c r="B148" s="35" t="s">
        <v>115</v>
      </c>
      <c r="C148" s="36">
        <f>SUM(C149:C151)</f>
        <v>3246.8</v>
      </c>
      <c r="D148" s="36">
        <f t="shared" ref="D148:J148" si="12">SUM(D149:D151)</f>
        <v>0</v>
      </c>
      <c r="E148" s="36">
        <f t="shared" si="12"/>
        <v>0</v>
      </c>
      <c r="F148" s="36">
        <f t="shared" si="12"/>
        <v>0</v>
      </c>
      <c r="G148" s="36">
        <f t="shared" si="12"/>
        <v>14334</v>
      </c>
      <c r="H148" s="36">
        <f t="shared" si="12"/>
        <v>92</v>
      </c>
      <c r="I148" s="36">
        <f t="shared" si="12"/>
        <v>0</v>
      </c>
      <c r="J148" s="36">
        <f t="shared" si="12"/>
        <v>0</v>
      </c>
      <c r="K148" s="37"/>
    </row>
    <row r="149" spans="1:11" ht="63" customHeight="1" x14ac:dyDescent="0.3">
      <c r="A149" s="11">
        <v>1</v>
      </c>
      <c r="B149" s="10" t="s">
        <v>116</v>
      </c>
      <c r="C149" s="23">
        <v>3246.8</v>
      </c>
      <c r="D149" s="23"/>
      <c r="E149" s="23"/>
      <c r="F149" s="23"/>
      <c r="G149" s="23"/>
      <c r="H149" s="23"/>
      <c r="I149" s="23"/>
      <c r="J149" s="23"/>
      <c r="K149" s="6" t="s">
        <v>168</v>
      </c>
    </row>
    <row r="150" spans="1:11" ht="71.25" customHeight="1" x14ac:dyDescent="0.3">
      <c r="A150" s="11">
        <v>2</v>
      </c>
      <c r="B150" s="10" t="s">
        <v>271</v>
      </c>
      <c r="C150" s="23"/>
      <c r="D150" s="23"/>
      <c r="E150" s="23"/>
      <c r="F150" s="23"/>
      <c r="G150" s="23">
        <v>92</v>
      </c>
      <c r="H150" s="23">
        <v>92</v>
      </c>
      <c r="I150" s="23"/>
      <c r="J150" s="23"/>
      <c r="K150" s="6" t="s">
        <v>273</v>
      </c>
    </row>
    <row r="151" spans="1:11" ht="67.5" customHeight="1" x14ac:dyDescent="0.3">
      <c r="A151" s="11">
        <v>3</v>
      </c>
      <c r="B151" s="10" t="s">
        <v>272</v>
      </c>
      <c r="C151" s="23"/>
      <c r="D151" s="23"/>
      <c r="E151" s="23"/>
      <c r="F151" s="23"/>
      <c r="G151" s="23">
        <v>14242</v>
      </c>
      <c r="H151" s="23"/>
      <c r="I151" s="23"/>
      <c r="J151" s="23"/>
      <c r="K151" s="6" t="s">
        <v>187</v>
      </c>
    </row>
    <row r="154" spans="1:11" x14ac:dyDescent="0.3">
      <c r="G154" s="17">
        <v>11</v>
      </c>
    </row>
  </sheetData>
  <mergeCells count="1">
    <mergeCell ref="A4:K4"/>
  </mergeCells>
  <pageMargins left="0.19685039370078741" right="0.19685039370078741" top="0.39370078740157483" bottom="0.39370078740157483" header="0.31496062992125984" footer="0.31496062992125984"/>
  <pageSetup paperSize="9" scale="64" fitToHeight="0" orientation="landscape" r:id="rId1"/>
  <rowBreaks count="1" manualBreakCount="1">
    <brk id="110"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2021-11-12T04:24:54Z</dcterms:modified>
</cp:coreProperties>
</file>